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5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learStak /Dropbox/Lab Customers/19048 RFP/Pellet Stove/Test Report Appendices/Appendix G - Test Data/041420 CAT 3/"/>
    </mc:Choice>
  </mc:AlternateContent>
  <xr:revisionPtr revIDLastSave="0" documentId="13_ncr:1_{137E3502-C64C-8745-BB93-B1AA0EDDF7E3}" xr6:coauthVersionLast="45" xr6:coauthVersionMax="45" xr10:uidLastSave="{00000000-0000-0000-0000-000000000000}"/>
  <bookViews>
    <workbookView xWindow="30920" yWindow="460" windowWidth="35280" windowHeight="21140" xr2:uid="{996139B5-3772-4BF6-9BB4-11CBD07DEE0E}"/>
  </bookViews>
  <sheets>
    <sheet name="1-min gph" sheetId="3" r:id="rId1"/>
    <sheet name="1-min gph by phase" sheetId="1" r:id="rId2"/>
    <sheet name="results table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3" i="1" l="1"/>
  <c r="F10" i="3" l="1"/>
  <c r="F9" i="3"/>
  <c r="F8" i="3"/>
  <c r="F2" i="3" l="1"/>
  <c r="K7" i="2" l="1"/>
  <c r="H2" i="3"/>
  <c r="F11" i="3"/>
  <c r="AB3" i="1"/>
  <c r="Y3" i="1"/>
  <c r="V3" i="1"/>
  <c r="S3" i="1"/>
  <c r="P3" i="1"/>
  <c r="M3" i="1"/>
  <c r="J3" i="1"/>
  <c r="G3" i="1"/>
  <c r="D3" i="1"/>
  <c r="A3" i="1"/>
  <c r="T3" i="1" l="1"/>
  <c r="C6" i="2"/>
  <c r="B6" i="2"/>
  <c r="E6" i="2" s="1"/>
  <c r="W3" i="1"/>
  <c r="H3" i="1"/>
  <c r="C5" i="2" s="1"/>
  <c r="B5" i="2"/>
  <c r="E5" i="2" s="1"/>
  <c r="N3" i="1"/>
  <c r="C7" i="2" s="1"/>
  <c r="B7" i="2"/>
  <c r="E7" i="2" s="1"/>
  <c r="Z3" i="1"/>
  <c r="E3" i="1"/>
  <c r="C4" i="2" s="1"/>
  <c r="B4" i="2"/>
  <c r="E4" i="2" s="1"/>
  <c r="Q3" i="1"/>
  <c r="AC3" i="1"/>
  <c r="B3" i="1"/>
  <c r="C3" i="2" s="1"/>
  <c r="B3" i="2"/>
  <c r="E3" i="2" s="1"/>
  <c r="F5" i="2" l="1"/>
  <c r="F6" i="2"/>
  <c r="C8" i="2"/>
  <c r="D8" i="2" s="1"/>
  <c r="F3" i="2"/>
  <c r="F8" i="2" s="1"/>
  <c r="F4" i="2"/>
  <c r="F7" i="2"/>
  <c r="D4" i="2" l="1"/>
  <c r="D3" i="2"/>
  <c r="D7" i="2"/>
  <c r="D5" i="2"/>
  <c r="D6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George Allen</author>
  </authors>
  <commentList>
    <comment ref="B2" authorId="0" shapeId="0" xr:uid="{5D358C89-A1FA-4DED-8679-BF04D031CD2E}">
      <text>
        <r>
          <rPr>
            <sz val="9"/>
            <color rgb="FF000000"/>
            <rFont val="Tahoma"/>
            <family val="2"/>
          </rPr>
          <t>enter 1-m g/h data for full run in col a&amp;b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George Allen</author>
  </authors>
  <commentList>
    <comment ref="B6" authorId="0" shapeId="0" xr:uid="{0407CD18-AF0F-BE4F-8FDB-6A2AC6DA5C80}">
      <text>
        <r>
          <rPr>
            <sz val="9"/>
            <color rgb="FF000000"/>
            <rFont val="Tahoma"/>
            <family val="2"/>
          </rPr>
          <t>enter 1-m g/h data for full run in col a&amp;b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George Allen</author>
  </authors>
  <commentList>
    <comment ref="K2" authorId="0" shapeId="0" xr:uid="{76D5E68F-9E6E-4B8E-81C7-8C88BA31300E}">
      <text>
        <r>
          <rPr>
            <sz val="9"/>
            <color rgb="FF000000"/>
            <rFont val="Tahoma"/>
            <family val="2"/>
          </rPr>
          <t xml:space="preserve">enter full run fp gph in k2
</t>
        </r>
      </text>
    </comment>
  </commentList>
</comments>
</file>

<file path=xl/sharedStrings.xml><?xml version="1.0" encoding="utf-8"?>
<sst xmlns="http://schemas.openxmlformats.org/spreadsheetml/2006/main" count="86" uniqueCount="39">
  <si>
    <t>Phase 1</t>
  </si>
  <si>
    <t>Time</t>
  </si>
  <si>
    <t>g/h</t>
  </si>
  <si>
    <t>avg g/h:</t>
  </si>
  <si>
    <t>Phase 2</t>
  </si>
  <si>
    <t>Phase 3</t>
  </si>
  <si>
    <t>Phase 4</t>
  </si>
  <si>
    <t>Phase 5</t>
  </si>
  <si>
    <t>Phase 6</t>
  </si>
  <si>
    <t>Phase 7</t>
  </si>
  <si>
    <t>Phase 8</t>
  </si>
  <si>
    <t>Phase 9</t>
  </si>
  <si>
    <t>Phase 10</t>
  </si>
  <si>
    <t>PM, g</t>
  </si>
  <si>
    <t>g PM</t>
  </si>
  <si>
    <t>time</t>
  </si>
  <si>
    <t>sum:</t>
  </si>
  <si>
    <t>full run g/h from filter pull:</t>
  </si>
  <si>
    <t>Ratio of Teom to filterpull full run  g/h:</t>
  </si>
  <si>
    <t>min g/h:</t>
  </si>
  <si>
    <t>Count:</t>
  </si>
  <si>
    <t>Diff:</t>
  </si>
  <si>
    <t># test min:</t>
  </si>
  <si>
    <t>QC checks:</t>
  </si>
  <si>
    <t>should be 0</t>
  </si>
  <si>
    <t>result:</t>
  </si>
  <si>
    <t>full run Teom g/h avg:</t>
  </si>
  <si>
    <t>Notes:</t>
  </si>
  <si>
    <t>and should use actual tunnel flow for conversion from ug/m3 to g/h</t>
  </si>
  <si>
    <t>1. Teom g/h on this tab should have neg values set to 0, and missing minutes interpolated, per the BNL SOP</t>
  </si>
  <si>
    <t>Teom</t>
  </si>
  <si>
    <t>FP equiv</t>
  </si>
  <si>
    <t>2. The BNL SOP says Teom PM should be at local t/p or at conditions used for reporting filter pull data and tunnel flows [??]</t>
  </si>
  <si>
    <t>Note: delete unused phases above since they show up as 0.</t>
  </si>
  <si>
    <t>full run Teom grams PM</t>
  </si>
  <si>
    <t>should be zero, not negative</t>
  </si>
  <si>
    <t>% PM</t>
  </si>
  <si>
    <t>of Total</t>
  </si>
  <si>
    <t>CAT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</si>
</sst>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h:mm;@"/>
    <numFmt numFmtId="165" formatCode="0.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u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rgb="FF000000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2" fontId="0" fillId="0" borderId="0" xfId="0" applyNumberFormat="1"/>
    <xf numFmtId="21" fontId="0" fillId="0" borderId="0" xfId="0" applyNumberFormat="1"/>
    <xf numFmtId="0" fontId="0" fillId="0" borderId="0" xfId="0"/>
    <xf numFmtId="2" fontId="0" fillId="0" borderId="0" xfId="0" applyNumberFormat="1"/>
    <xf numFmtId="2" fontId="1" fillId="0" borderId="0" xfId="0" applyNumberFormat="1" applyFont="1" applyAlignment="1">
      <alignment vertical="center"/>
    </xf>
    <xf numFmtId="0" fontId="2" fillId="0" borderId="0" xfId="0" applyFont="1" applyAlignment="1">
      <alignment horizontal="center"/>
    </xf>
    <xf numFmtId="0" fontId="0" fillId="2" borderId="0" xfId="0" applyFill="1"/>
    <xf numFmtId="164" fontId="0" fillId="0" borderId="0" xfId="0" applyNumberFormat="1"/>
    <xf numFmtId="0" fontId="2" fillId="2" borderId="0" xfId="0" applyFont="1" applyFill="1"/>
    <xf numFmtId="0" fontId="0" fillId="0" borderId="0" xfId="0" applyFill="1"/>
    <xf numFmtId="0" fontId="3" fillId="3" borderId="0" xfId="0" applyFont="1" applyFill="1"/>
    <xf numFmtId="0" fontId="0" fillId="0" borderId="0" xfId="0" applyAlignment="1">
      <alignment horizontal="center"/>
    </xf>
    <xf numFmtId="165" fontId="0" fillId="2" borderId="0" xfId="0" applyNumberFormat="1" applyFill="1"/>
    <xf numFmtId="0" fontId="0" fillId="4" borderId="0" xfId="0" applyFill="1"/>
    <xf numFmtId="164" fontId="0" fillId="3" borderId="0" xfId="0" applyNumberFormat="1" applyFill="1"/>
    <xf numFmtId="0" fontId="0" fillId="3" borderId="0" xfId="0" applyFill="1"/>
    <xf numFmtId="164" fontId="0" fillId="0" borderId="0" xfId="0" applyNumberFormat="1" applyFill="1"/>
    <xf numFmtId="20" fontId="0" fillId="5" borderId="0" xfId="0" applyNumberFormat="1" applyFill="1"/>
    <xf numFmtId="20" fontId="0" fillId="0" borderId="0" xfId="0" applyNumberFormat="1"/>
    <xf numFmtId="20" fontId="0" fillId="6" borderId="0" xfId="0" applyNumberFormat="1" applyFill="1"/>
    <xf numFmtId="20" fontId="0" fillId="7" borderId="0" xfId="0" applyNumberFormat="1" applyFill="1"/>
    <xf numFmtId="20" fontId="0" fillId="8" borderId="0" xfId="0" applyNumberFormat="1" applyFill="1"/>
    <xf numFmtId="20" fontId="0" fillId="9" borderId="0" xfId="0" applyNumberFormat="1" applyFill="1"/>
    <xf numFmtId="20" fontId="0" fillId="0" borderId="0" xfId="0" applyNumberFormat="1" applyFill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EC7A81-5A1C-4A95-BD00-C1F0C4304367}">
  <dimension ref="A1:U421"/>
  <sheetViews>
    <sheetView tabSelected="1" topLeftCell="A328" zoomScale="178" workbookViewId="0">
      <selection activeCell="E410" sqref="E410"/>
    </sheetView>
  </sheetViews>
  <sheetFormatPr baseColWidth="10" defaultColWidth="8.83203125" defaultRowHeight="15" x14ac:dyDescent="0.2"/>
  <cols>
    <col min="1" max="1" width="10" style="4" bestFit="1" customWidth="1"/>
    <col min="2" max="2" width="7.6640625" customWidth="1"/>
    <col min="6" max="6" width="6.33203125" customWidth="1"/>
  </cols>
  <sheetData>
    <row r="1" spans="1:21" s="4" customFormat="1" x14ac:dyDescent="0.2">
      <c r="A1" s="1" t="s">
        <v>15</v>
      </c>
      <c r="B1" s="1" t="s">
        <v>2</v>
      </c>
      <c r="D1" s="26">
        <v>43935</v>
      </c>
      <c r="E1" s="4" t="s">
        <v>26</v>
      </c>
      <c r="H1" s="4" t="s">
        <v>34</v>
      </c>
      <c r="K1" s="12" t="s">
        <v>27</v>
      </c>
      <c r="L1" s="11"/>
      <c r="M1" s="11"/>
      <c r="N1" s="11"/>
      <c r="O1" s="11"/>
      <c r="P1" s="11"/>
      <c r="Q1" s="11"/>
      <c r="R1" s="11"/>
      <c r="S1" s="11"/>
      <c r="T1" s="11"/>
      <c r="U1" s="11"/>
    </row>
    <row r="2" spans="1:21" x14ac:dyDescent="0.2">
      <c r="A2" s="25">
        <v>0.3611111111111111</v>
      </c>
      <c r="B2" s="11">
        <v>1.8034080397772458E-2</v>
      </c>
      <c r="C2" s="11"/>
      <c r="D2" t="s">
        <v>38</v>
      </c>
      <c r="F2">
        <f>AVERAGE(B2:B1441)</f>
        <v>0.84988433536625407</v>
      </c>
      <c r="H2">
        <f>F2*((MAX(A2:A1441)-MIN(A2:A1441))*24)</f>
        <v>5.9350256086409869</v>
      </c>
      <c r="K2" s="11" t="s">
        <v>29</v>
      </c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x14ac:dyDescent="0.2">
      <c r="A3" s="25">
        <v>0.36180555555555555</v>
      </c>
      <c r="B3" s="11">
        <v>8.4544972428200887E-2</v>
      </c>
      <c r="C3" s="11"/>
      <c r="K3" t="s">
        <v>28</v>
      </c>
    </row>
    <row r="4" spans="1:21" x14ac:dyDescent="0.2">
      <c r="A4" s="25">
        <v>0.36249999999999999</v>
      </c>
      <c r="B4" s="11">
        <v>8.8768533881400366E-2</v>
      </c>
      <c r="C4" s="11"/>
      <c r="K4" s="11" t="s">
        <v>32</v>
      </c>
    </row>
    <row r="5" spans="1:21" x14ac:dyDescent="0.2">
      <c r="A5" s="25">
        <v>0.36319444444444443</v>
      </c>
      <c r="B5" s="11">
        <v>0.18405600769233121</v>
      </c>
      <c r="C5" s="11"/>
    </row>
    <row r="6" spans="1:21" x14ac:dyDescent="0.2">
      <c r="A6" s="25">
        <v>0.36388888888888887</v>
      </c>
      <c r="B6" s="11">
        <v>0</v>
      </c>
      <c r="C6" s="11"/>
    </row>
    <row r="7" spans="1:21" x14ac:dyDescent="0.2">
      <c r="A7" s="25">
        <v>0.36458333333333331</v>
      </c>
      <c r="B7" s="11">
        <v>5.5936058528099135</v>
      </c>
      <c r="C7" s="11"/>
      <c r="E7" s="10" t="s">
        <v>23</v>
      </c>
      <c r="G7" t="s">
        <v>25</v>
      </c>
    </row>
    <row r="8" spans="1:21" s="4" customFormat="1" x14ac:dyDescent="0.2">
      <c r="A8" s="25">
        <v>0.36527777777777776</v>
      </c>
      <c r="B8" s="11">
        <v>9.5207670168930356</v>
      </c>
      <c r="C8" s="11"/>
      <c r="E8" t="s">
        <v>19</v>
      </c>
      <c r="F8" s="4">
        <f>MIN(B2:B1441)</f>
        <v>0</v>
      </c>
      <c r="G8" s="4" t="s">
        <v>35</v>
      </c>
    </row>
    <row r="9" spans="1:21" x14ac:dyDescent="0.2">
      <c r="A9" s="25">
        <v>0.3659722222222222</v>
      </c>
      <c r="B9" s="11">
        <v>2.6654602696568781</v>
      </c>
      <c r="C9" s="11"/>
      <c r="E9" t="s">
        <v>20</v>
      </c>
      <c r="F9">
        <f>COUNT(B2:B1441)</f>
        <v>420</v>
      </c>
    </row>
    <row r="10" spans="1:21" x14ac:dyDescent="0.2">
      <c r="A10" s="25">
        <v>0.36666666666666664</v>
      </c>
      <c r="B10" s="11">
        <v>0.74034918328670629</v>
      </c>
      <c r="C10" s="11"/>
      <c r="E10" s="9" t="s">
        <v>22</v>
      </c>
      <c r="F10">
        <f>COUNT(A2:A1441)</f>
        <v>420</v>
      </c>
    </row>
    <row r="11" spans="1:21" x14ac:dyDescent="0.2">
      <c r="A11" s="25">
        <v>0.36736111111111108</v>
      </c>
      <c r="B11" s="11">
        <v>1.0666306540373016</v>
      </c>
      <c r="C11" s="11"/>
      <c r="E11" t="s">
        <v>21</v>
      </c>
      <c r="F11">
        <f>F9-F10</f>
        <v>0</v>
      </c>
      <c r="G11" t="s">
        <v>24</v>
      </c>
    </row>
    <row r="12" spans="1:21" x14ac:dyDescent="0.2">
      <c r="A12" s="25">
        <v>0.36805555555555552</v>
      </c>
      <c r="B12" s="11">
        <v>0.93916704848712651</v>
      </c>
      <c r="C12" s="11"/>
    </row>
    <row r="13" spans="1:21" x14ac:dyDescent="0.2">
      <c r="A13" s="25">
        <v>0.36874999999999997</v>
      </c>
      <c r="B13" s="11">
        <v>0.58405814935361366</v>
      </c>
      <c r="C13" s="11"/>
    </row>
    <row r="14" spans="1:21" x14ac:dyDescent="0.2">
      <c r="A14" s="25">
        <v>0.36944444444444441</v>
      </c>
      <c r="B14" s="11">
        <v>0.43754078583334755</v>
      </c>
      <c r="C14" s="11"/>
    </row>
    <row r="15" spans="1:21" x14ac:dyDescent="0.2">
      <c r="A15" s="25">
        <v>0.37013888888888885</v>
      </c>
      <c r="B15" s="11">
        <v>0.5385576871440465</v>
      </c>
      <c r="C15" s="11"/>
    </row>
    <row r="16" spans="1:21" x14ac:dyDescent="0.2">
      <c r="A16" s="25">
        <v>0.37083333333333329</v>
      </c>
      <c r="B16" s="11">
        <v>0.59383983469562807</v>
      </c>
      <c r="C16" s="11"/>
    </row>
    <row r="17" spans="1:3" x14ac:dyDescent="0.2">
      <c r="A17" s="25">
        <v>0.37152777777777773</v>
      </c>
      <c r="B17" s="11">
        <v>0.54056041395575205</v>
      </c>
      <c r="C17" s="11"/>
    </row>
    <row r="18" spans="1:3" x14ac:dyDescent="0.2">
      <c r="A18" s="25">
        <v>0.37222222222222218</v>
      </c>
      <c r="B18" s="11">
        <v>0.62156757388233252</v>
      </c>
      <c r="C18" s="11"/>
    </row>
    <row r="19" spans="1:3" x14ac:dyDescent="0.2">
      <c r="A19" s="25">
        <v>0.37291666666666662</v>
      </c>
      <c r="B19" s="11">
        <v>0.24911510224523115</v>
      </c>
      <c r="C19" s="11"/>
    </row>
    <row r="20" spans="1:3" x14ac:dyDescent="0.2">
      <c r="A20" s="25">
        <v>0.37361111111111106</v>
      </c>
      <c r="B20" s="11">
        <v>0.42060560860869861</v>
      </c>
      <c r="C20" s="11"/>
    </row>
    <row r="21" spans="1:3" x14ac:dyDescent="0.2">
      <c r="A21" s="25">
        <v>0.3743055555555555</v>
      </c>
      <c r="B21" s="11">
        <v>0.19517999102031566</v>
      </c>
      <c r="C21" s="11"/>
    </row>
    <row r="22" spans="1:3" x14ac:dyDescent="0.2">
      <c r="A22" s="25">
        <v>0.37499999999999994</v>
      </c>
      <c r="B22" s="11">
        <v>0.63166618870578206</v>
      </c>
      <c r="C22" s="11"/>
    </row>
    <row r="23" spans="1:3" x14ac:dyDescent="0.2">
      <c r="A23" s="25">
        <v>0.37569444444444439</v>
      </c>
      <c r="B23" s="11">
        <v>0.71587248488196187</v>
      </c>
      <c r="C23" s="11"/>
    </row>
    <row r="24" spans="1:3" x14ac:dyDescent="0.2">
      <c r="A24" s="25">
        <v>0.37638888888888883</v>
      </c>
      <c r="B24" s="11">
        <v>0.52461793904515408</v>
      </c>
      <c r="C24" s="11"/>
    </row>
    <row r="25" spans="1:3" x14ac:dyDescent="0.2">
      <c r="A25" s="25">
        <v>0.37708333333333327</v>
      </c>
      <c r="B25" s="11">
        <v>0.84002262111158854</v>
      </c>
      <c r="C25" s="11"/>
    </row>
    <row r="26" spans="1:3" x14ac:dyDescent="0.2">
      <c r="A26" s="25">
        <v>0.37777777777777771</v>
      </c>
      <c r="B26" s="11">
        <v>0.55303077646827681</v>
      </c>
      <c r="C26" s="11"/>
    </row>
    <row r="27" spans="1:3" x14ac:dyDescent="0.2">
      <c r="A27" s="25">
        <v>0.37847222222222215</v>
      </c>
      <c r="B27" s="11">
        <v>0.98336472077027981</v>
      </c>
      <c r="C27" s="11"/>
    </row>
    <row r="28" spans="1:3" x14ac:dyDescent="0.2">
      <c r="A28" s="25">
        <v>0.3791666666666666</v>
      </c>
      <c r="B28" s="11">
        <v>0.54060583752959002</v>
      </c>
      <c r="C28" s="11"/>
    </row>
    <row r="29" spans="1:3" x14ac:dyDescent="0.2">
      <c r="A29" s="25">
        <v>0.37986111111111104</v>
      </c>
      <c r="B29" s="11">
        <v>0.66498701549950334</v>
      </c>
      <c r="C29" s="11"/>
    </row>
    <row r="30" spans="1:3" x14ac:dyDescent="0.2">
      <c r="A30" s="25">
        <v>0.38055555555555548</v>
      </c>
      <c r="B30" s="11">
        <v>0.66618974926105112</v>
      </c>
      <c r="C30" s="11"/>
    </row>
    <row r="31" spans="1:3" x14ac:dyDescent="0.2">
      <c r="A31" s="25">
        <v>0.38124999999999992</v>
      </c>
      <c r="B31" s="11">
        <v>0.86455977139757523</v>
      </c>
      <c r="C31" s="11"/>
    </row>
    <row r="32" spans="1:3" x14ac:dyDescent="0.2">
      <c r="A32" s="25">
        <v>0.38194444444444436</v>
      </c>
      <c r="B32" s="11">
        <v>0.62807497958372305</v>
      </c>
      <c r="C32" s="11"/>
    </row>
    <row r="33" spans="1:3" x14ac:dyDescent="0.2">
      <c r="A33" s="25">
        <v>0.38263888888888881</v>
      </c>
      <c r="B33" s="11">
        <v>0</v>
      </c>
      <c r="C33" s="11"/>
    </row>
    <row r="34" spans="1:3" x14ac:dyDescent="0.2">
      <c r="A34" s="25">
        <v>0.38333333333333325</v>
      </c>
      <c r="B34" s="11">
        <v>0.59190466674475173</v>
      </c>
      <c r="C34" s="11"/>
    </row>
    <row r="35" spans="1:3" x14ac:dyDescent="0.2">
      <c r="A35" s="25">
        <v>0.38402777777777769</v>
      </c>
      <c r="B35" s="11">
        <v>0.81790148960693221</v>
      </c>
      <c r="C35" s="11"/>
    </row>
    <row r="36" spans="1:3" x14ac:dyDescent="0.2">
      <c r="A36" s="25">
        <v>0.38472222222222213</v>
      </c>
      <c r="B36" s="11">
        <v>0.86189908229638224</v>
      </c>
      <c r="C36" s="11"/>
    </row>
    <row r="37" spans="1:3" x14ac:dyDescent="0.2">
      <c r="A37" s="25">
        <v>0.38541666666666657</v>
      </c>
      <c r="B37" s="11">
        <v>0.86259856511107835</v>
      </c>
      <c r="C37" s="11"/>
    </row>
    <row r="38" spans="1:3" x14ac:dyDescent="0.2">
      <c r="A38" s="25">
        <v>0.38611111111111102</v>
      </c>
      <c r="B38" s="11">
        <v>0.42878295047640835</v>
      </c>
      <c r="C38" s="11"/>
    </row>
    <row r="39" spans="1:3" x14ac:dyDescent="0.2">
      <c r="A39" s="25">
        <v>0.38680555555555546</v>
      </c>
      <c r="B39" s="11">
        <v>0.79589784050196744</v>
      </c>
      <c r="C39" s="11"/>
    </row>
    <row r="40" spans="1:3" x14ac:dyDescent="0.2">
      <c r="A40" s="25">
        <v>0.3874999999999999</v>
      </c>
      <c r="B40" s="11">
        <v>0.94083642160948378</v>
      </c>
      <c r="C40" s="11"/>
    </row>
    <row r="41" spans="1:3" x14ac:dyDescent="0.2">
      <c r="A41" s="25">
        <v>0.38819444444444434</v>
      </c>
      <c r="B41" s="11">
        <v>0.23589210095937521</v>
      </c>
      <c r="C41" s="11"/>
    </row>
    <row r="42" spans="1:3" x14ac:dyDescent="0.2">
      <c r="A42" s="25">
        <v>0.38888888888888878</v>
      </c>
      <c r="B42" s="11">
        <v>0.49008165990486968</v>
      </c>
      <c r="C42" s="11"/>
    </row>
    <row r="43" spans="1:3" x14ac:dyDescent="0.2">
      <c r="A43" s="25">
        <v>0.38958333333333323</v>
      </c>
      <c r="B43" s="11">
        <v>0.82085560471368302</v>
      </c>
      <c r="C43" s="11"/>
    </row>
    <row r="44" spans="1:3" x14ac:dyDescent="0.2">
      <c r="A44" s="25">
        <v>0.39027777777777767</v>
      </c>
      <c r="B44" s="11">
        <v>0.65633131647828702</v>
      </c>
      <c r="C44" s="11"/>
    </row>
    <row r="45" spans="1:3" x14ac:dyDescent="0.2">
      <c r="A45" s="25">
        <v>0.39097222222222211</v>
      </c>
      <c r="B45" s="11">
        <v>0.67755281916760013</v>
      </c>
      <c r="C45" s="11"/>
    </row>
    <row r="46" spans="1:3" x14ac:dyDescent="0.2">
      <c r="A46" s="25">
        <v>0.39166666666666655</v>
      </c>
      <c r="B46" s="11">
        <v>0.70403461218342622</v>
      </c>
      <c r="C46" s="11"/>
    </row>
    <row r="47" spans="1:3" x14ac:dyDescent="0.2">
      <c r="A47" s="25">
        <v>0.39236111111111099</v>
      </c>
      <c r="B47" s="11">
        <v>0.76548183753685928</v>
      </c>
      <c r="C47" s="11"/>
    </row>
    <row r="48" spans="1:3" x14ac:dyDescent="0.2">
      <c r="A48" s="25">
        <v>0.39305555555555544</v>
      </c>
      <c r="B48" s="11">
        <v>0.70224004526431316</v>
      </c>
      <c r="C48" s="11"/>
    </row>
    <row r="49" spans="1:3" x14ac:dyDescent="0.2">
      <c r="A49" s="25">
        <v>0.39374999999999988</v>
      </c>
      <c r="B49" s="11">
        <v>0.78799444665280061</v>
      </c>
      <c r="C49" s="11"/>
    </row>
    <row r="50" spans="1:3" x14ac:dyDescent="0.2">
      <c r="A50" s="25">
        <v>0.39444444444444432</v>
      </c>
      <c r="B50" s="11">
        <v>0.63974301605934514</v>
      </c>
      <c r="C50" s="11"/>
    </row>
    <row r="51" spans="1:3" x14ac:dyDescent="0.2">
      <c r="A51" s="25">
        <v>0.39513888888888876</v>
      </c>
      <c r="B51" s="11">
        <v>0.48524535315699235</v>
      </c>
      <c r="C51" s="11"/>
    </row>
    <row r="52" spans="1:3" x14ac:dyDescent="0.2">
      <c r="A52" s="25">
        <v>0.3958333333333332</v>
      </c>
      <c r="B52" s="11">
        <v>0.44935453796855257</v>
      </c>
      <c r="C52" s="11"/>
    </row>
    <row r="53" spans="1:3" x14ac:dyDescent="0.2">
      <c r="A53" s="25">
        <v>0.39652777777777765</v>
      </c>
      <c r="B53" s="11">
        <v>0.64334391671552627</v>
      </c>
      <c r="C53" s="11"/>
    </row>
    <row r="54" spans="1:3" x14ac:dyDescent="0.2">
      <c r="A54" s="25">
        <v>0.39722222222222209</v>
      </c>
      <c r="B54" s="11">
        <v>0.60778731250942541</v>
      </c>
      <c r="C54" s="11"/>
    </row>
    <row r="55" spans="1:3" x14ac:dyDescent="0.2">
      <c r="A55" s="25">
        <v>0.39791666666666653</v>
      </c>
      <c r="B55" s="11">
        <v>0.76262686901866528</v>
      </c>
      <c r="C55" s="11"/>
    </row>
    <row r="56" spans="1:3" x14ac:dyDescent="0.2">
      <c r="A56" s="25">
        <v>0.39861111111111097</v>
      </c>
      <c r="B56" s="11">
        <v>0.54627834365985306</v>
      </c>
      <c r="C56" s="11"/>
    </row>
    <row r="57" spans="1:3" x14ac:dyDescent="0.2">
      <c r="A57" s="25">
        <v>0.39930555555555541</v>
      </c>
      <c r="B57" s="11">
        <v>0.59182096655033223</v>
      </c>
      <c r="C57" s="11"/>
    </row>
    <row r="58" spans="1:3" x14ac:dyDescent="0.2">
      <c r="A58" s="25">
        <v>0.39999999999999986</v>
      </c>
      <c r="B58" s="11">
        <v>1.4855979338442855</v>
      </c>
      <c r="C58" s="11"/>
    </row>
    <row r="59" spans="1:3" x14ac:dyDescent="0.2">
      <c r="A59" s="25">
        <v>0.4006944444444443</v>
      </c>
      <c r="B59" s="11">
        <v>0.563186566048273</v>
      </c>
      <c r="C59" s="11"/>
    </row>
    <row r="60" spans="1:3" x14ac:dyDescent="0.2">
      <c r="A60" s="25">
        <v>0.40138888888888874</v>
      </c>
      <c r="B60" s="11">
        <v>0.80396611317312827</v>
      </c>
      <c r="C60" s="11"/>
    </row>
    <row r="61" spans="1:3" x14ac:dyDescent="0.2">
      <c r="A61" s="25">
        <v>0.40208333333333318</v>
      </c>
      <c r="B61" s="11">
        <v>0.60291299275804933</v>
      </c>
      <c r="C61" s="11"/>
    </row>
    <row r="62" spans="1:3" x14ac:dyDescent="0.2">
      <c r="A62" s="25">
        <v>0.40277777777777762</v>
      </c>
      <c r="B62" s="11">
        <v>0.5096693636961942</v>
      </c>
      <c r="C62" s="11"/>
    </row>
    <row r="63" spans="1:3" x14ac:dyDescent="0.2">
      <c r="A63" s="25">
        <v>0.40347222222222207</v>
      </c>
      <c r="B63" s="11">
        <v>0.69697037459685918</v>
      </c>
      <c r="C63" s="11"/>
    </row>
    <row r="64" spans="1:3" x14ac:dyDescent="0.2">
      <c r="A64" s="25">
        <v>0.40416666666666651</v>
      </c>
      <c r="B64" s="11">
        <v>0.74046033060508587</v>
      </c>
      <c r="C64" s="11"/>
    </row>
    <row r="65" spans="1:3" x14ac:dyDescent="0.2">
      <c r="A65" s="25">
        <v>0.40486111111111095</v>
      </c>
      <c r="B65" s="11">
        <v>0.67707601122450611</v>
      </c>
      <c r="C65" s="11"/>
    </row>
    <row r="66" spans="1:3" x14ac:dyDescent="0.2">
      <c r="A66" s="25">
        <v>0.40555555555555539</v>
      </c>
      <c r="B66" s="11">
        <v>0.7989069670550869</v>
      </c>
      <c r="C66" s="11"/>
    </row>
    <row r="67" spans="1:3" x14ac:dyDescent="0.2">
      <c r="A67" s="25">
        <v>0.40624999999999983</v>
      </c>
      <c r="B67" s="11">
        <v>0.72613773600306331</v>
      </c>
      <c r="C67" s="11"/>
    </row>
    <row r="68" spans="1:3" x14ac:dyDescent="0.2">
      <c r="A68" s="25">
        <v>0.40694444444444428</v>
      </c>
      <c r="B68" s="11">
        <v>0.70986689311409368</v>
      </c>
      <c r="C68" s="11"/>
    </row>
    <row r="69" spans="1:3" x14ac:dyDescent="0.2">
      <c r="A69" s="25">
        <v>0.40763888888888872</v>
      </c>
      <c r="B69" s="11">
        <v>1.7685823555812596</v>
      </c>
      <c r="C69" s="11"/>
    </row>
    <row r="70" spans="1:3" x14ac:dyDescent="0.2">
      <c r="A70" s="25">
        <v>0.40833333333333316</v>
      </c>
      <c r="B70" s="11">
        <v>0.36470768899783562</v>
      </c>
      <c r="C70" s="11"/>
    </row>
    <row r="71" spans="1:3" x14ac:dyDescent="0.2">
      <c r="A71" s="25">
        <v>0.4090277777777776</v>
      </c>
      <c r="B71" s="11">
        <v>0.63352708572483818</v>
      </c>
      <c r="C71" s="11"/>
    </row>
    <row r="72" spans="1:3" x14ac:dyDescent="0.2">
      <c r="A72" s="25">
        <v>0.40972222222222204</v>
      </c>
      <c r="B72" s="11">
        <v>0.77872414993991135</v>
      </c>
      <c r="C72" s="11"/>
    </row>
    <row r="73" spans="1:3" x14ac:dyDescent="0.2">
      <c r="A73" s="25">
        <v>0.41041666666666649</v>
      </c>
      <c r="B73" s="11">
        <v>0.55548398996788417</v>
      </c>
      <c r="C73" s="11"/>
    </row>
    <row r="74" spans="1:3" x14ac:dyDescent="0.2">
      <c r="A74" s="25">
        <v>0.41111111111111093</v>
      </c>
      <c r="B74" s="11">
        <v>0.88658657828811249</v>
      </c>
      <c r="C74" s="11"/>
    </row>
    <row r="75" spans="1:3" x14ac:dyDescent="0.2">
      <c r="A75" s="25">
        <v>0.41180555555555537</v>
      </c>
      <c r="B75" s="11">
        <v>0.85838820400565263</v>
      </c>
      <c r="C75" s="11"/>
    </row>
    <row r="76" spans="1:3" x14ac:dyDescent="0.2">
      <c r="A76" s="25">
        <v>0.41249999999999981</v>
      </c>
      <c r="B76" s="11">
        <v>0.45096113683738115</v>
      </c>
      <c r="C76" s="11"/>
    </row>
    <row r="77" spans="1:3" x14ac:dyDescent="0.2">
      <c r="A77" s="25">
        <v>0.41319444444444425</v>
      </c>
      <c r="B77" s="11">
        <v>0.73683975947678026</v>
      </c>
      <c r="C77" s="11"/>
    </row>
    <row r="78" spans="1:3" x14ac:dyDescent="0.2">
      <c r="A78" s="25">
        <v>0.4138888888888887</v>
      </c>
      <c r="B78" s="11">
        <v>0.95449417519768742</v>
      </c>
      <c r="C78" s="11"/>
    </row>
    <row r="79" spans="1:3" x14ac:dyDescent="0.2">
      <c r="A79" s="25">
        <v>0.41458333333333314</v>
      </c>
      <c r="B79" s="11">
        <v>1.0935299448840461</v>
      </c>
      <c r="C79" s="11"/>
    </row>
    <row r="80" spans="1:3" x14ac:dyDescent="0.2">
      <c r="A80" s="25">
        <v>0.41527777777777758</v>
      </c>
      <c r="B80" s="11">
        <v>0.70154229025730708</v>
      </c>
      <c r="C80" s="11"/>
    </row>
    <row r="81" spans="1:3" x14ac:dyDescent="0.2">
      <c r="A81" s="25">
        <v>0.41597222222222202</v>
      </c>
      <c r="B81" s="11">
        <v>0.70383035523958237</v>
      </c>
      <c r="C81" s="11"/>
    </row>
    <row r="82" spans="1:3" x14ac:dyDescent="0.2">
      <c r="A82" s="25">
        <v>0.41666666666666646</v>
      </c>
      <c r="B82" s="11">
        <v>0.70559091764036197</v>
      </c>
      <c r="C82" s="11"/>
    </row>
    <row r="83" spans="1:3" x14ac:dyDescent="0.2">
      <c r="A83" s="25">
        <v>0.41736111111111091</v>
      </c>
      <c r="B83" s="11">
        <v>0.96817637654118571</v>
      </c>
      <c r="C83" s="11"/>
    </row>
    <row r="84" spans="1:3" x14ac:dyDescent="0.2">
      <c r="A84" s="25">
        <v>0.41805555555555535</v>
      </c>
      <c r="B84" s="11">
        <v>0.79715902949053452</v>
      </c>
      <c r="C84" s="11"/>
    </row>
    <row r="85" spans="1:3" x14ac:dyDescent="0.2">
      <c r="A85" s="25">
        <v>0.41874999999999979</v>
      </c>
      <c r="B85" s="11">
        <v>0.80001557763529441</v>
      </c>
      <c r="C85" s="11"/>
    </row>
    <row r="86" spans="1:3" x14ac:dyDescent="0.2">
      <c r="A86" s="25">
        <v>0.41944444444444423</v>
      </c>
      <c r="B86" s="11">
        <v>0.80620127981686551</v>
      </c>
      <c r="C86" s="11"/>
    </row>
    <row r="87" spans="1:3" x14ac:dyDescent="0.2">
      <c r="A87" s="25">
        <v>0.42013888888888867</v>
      </c>
      <c r="B87" s="11">
        <v>1.1818962827185482</v>
      </c>
      <c r="C87" s="11"/>
    </row>
    <row r="88" spans="1:3" x14ac:dyDescent="0.2">
      <c r="A88" s="25">
        <v>0.42083333333333311</v>
      </c>
      <c r="B88" s="11">
        <v>0.60210925592059716</v>
      </c>
      <c r="C88" s="11"/>
    </row>
    <row r="89" spans="1:3" x14ac:dyDescent="0.2">
      <c r="A89" s="25">
        <v>0.42152777777777756</v>
      </c>
      <c r="B89" s="11">
        <v>4.8306325209890776E-2</v>
      </c>
      <c r="C89" s="11"/>
    </row>
    <row r="90" spans="1:3" x14ac:dyDescent="0.2">
      <c r="A90" s="25">
        <v>0.422222222222222</v>
      </c>
      <c r="B90" s="11">
        <v>0.44954734018204201</v>
      </c>
      <c r="C90" s="11"/>
    </row>
    <row r="91" spans="1:3" x14ac:dyDescent="0.2">
      <c r="A91" s="25">
        <v>0.42291666666666644</v>
      </c>
      <c r="B91" s="11">
        <v>0.88711620385485601</v>
      </c>
      <c r="C91" s="11"/>
    </row>
    <row r="92" spans="1:3" x14ac:dyDescent="0.2">
      <c r="A92" s="25">
        <v>0.42361111111111088</v>
      </c>
      <c r="B92" s="11">
        <v>0.81880657435756887</v>
      </c>
      <c r="C92" s="11"/>
    </row>
    <row r="93" spans="1:3" x14ac:dyDescent="0.2">
      <c r="A93" s="25">
        <v>0.42430555555555532</v>
      </c>
      <c r="B93" s="11">
        <v>1.1202333623856748</v>
      </c>
      <c r="C93" s="11"/>
    </row>
    <row r="94" spans="1:3" x14ac:dyDescent="0.2">
      <c r="A94" s="25">
        <v>0.42499999999999977</v>
      </c>
      <c r="B94" s="11">
        <v>0.77991863334292089</v>
      </c>
      <c r="C94" s="11"/>
    </row>
    <row r="95" spans="1:3" x14ac:dyDescent="0.2">
      <c r="A95" s="25">
        <v>0.42569444444444421</v>
      </c>
      <c r="B95" s="11">
        <v>0.80553011694459475</v>
      </c>
      <c r="C95" s="11"/>
    </row>
    <row r="96" spans="1:3" x14ac:dyDescent="0.2">
      <c r="A96" s="25">
        <v>0.42638888888888865</v>
      </c>
      <c r="B96" s="11">
        <v>0.68444302615183339</v>
      </c>
      <c r="C96" s="11"/>
    </row>
    <row r="97" spans="1:3" x14ac:dyDescent="0.2">
      <c r="A97" s="25">
        <v>0.42708333333333309</v>
      </c>
      <c r="B97" s="11">
        <v>0.84955867426303311</v>
      </c>
      <c r="C97" s="11"/>
    </row>
    <row r="98" spans="1:3" x14ac:dyDescent="0.2">
      <c r="A98" s="25">
        <v>0.42777777777777753</v>
      </c>
      <c r="B98" s="11">
        <v>0.31469475349279291</v>
      </c>
      <c r="C98" s="11"/>
    </row>
    <row r="99" spans="1:3" x14ac:dyDescent="0.2">
      <c r="A99" s="25">
        <v>0.42847222222222198</v>
      </c>
      <c r="B99" s="11">
        <v>0.58290811056784786</v>
      </c>
      <c r="C99" s="11"/>
    </row>
    <row r="100" spans="1:3" x14ac:dyDescent="0.2">
      <c r="A100" s="25">
        <v>0.42916666666666642</v>
      </c>
      <c r="B100" s="11">
        <v>1.1267734553348396</v>
      </c>
      <c r="C100" s="11"/>
    </row>
    <row r="101" spans="1:3" x14ac:dyDescent="0.2">
      <c r="A101" s="25">
        <v>0.42986111111111086</v>
      </c>
      <c r="B101" s="11">
        <v>1.0542204447561834</v>
      </c>
      <c r="C101" s="11"/>
    </row>
    <row r="102" spans="1:3" x14ac:dyDescent="0.2">
      <c r="A102" s="25">
        <v>0.4305555555555553</v>
      </c>
      <c r="B102" s="11">
        <v>0.83499281517561064</v>
      </c>
      <c r="C102" s="11"/>
    </row>
    <row r="103" spans="1:3" x14ac:dyDescent="0.2">
      <c r="A103" s="25">
        <v>0.43124999999999974</v>
      </c>
      <c r="B103" s="11">
        <v>0.6788069849252335</v>
      </c>
      <c r="C103" s="11"/>
    </row>
    <row r="104" spans="1:3" x14ac:dyDescent="0.2">
      <c r="A104" s="25">
        <v>0.43194444444444419</v>
      </c>
      <c r="B104" s="11">
        <v>0.82750285856341566</v>
      </c>
      <c r="C104" s="11"/>
    </row>
    <row r="105" spans="1:3" x14ac:dyDescent="0.2">
      <c r="A105" s="25">
        <v>0.43263888888888863</v>
      </c>
      <c r="B105" s="11">
        <v>1.0786667627242925</v>
      </c>
      <c r="C105" s="11"/>
    </row>
    <row r="106" spans="1:3" x14ac:dyDescent="0.2">
      <c r="A106" s="25">
        <v>0.43333333333333307</v>
      </c>
      <c r="B106" s="11">
        <v>0.89457864817475796</v>
      </c>
      <c r="C106" s="11"/>
    </row>
    <row r="107" spans="1:3" x14ac:dyDescent="0.2">
      <c r="A107" s="25">
        <v>0.43402777777777751</v>
      </c>
      <c r="B107" s="11">
        <v>1.2985130169828316</v>
      </c>
      <c r="C107" s="11"/>
    </row>
    <row r="108" spans="1:3" x14ac:dyDescent="0.2">
      <c r="A108" s="25">
        <v>0.43472222222222195</v>
      </c>
      <c r="B108" s="11">
        <v>1.0712789129158806</v>
      </c>
      <c r="C108" s="11"/>
    </row>
    <row r="109" spans="1:3" x14ac:dyDescent="0.2">
      <c r="A109" s="25">
        <v>0.4354166666666664</v>
      </c>
      <c r="B109" s="11">
        <v>0.88313040614679095</v>
      </c>
      <c r="C109" s="11"/>
    </row>
    <row r="110" spans="1:3" x14ac:dyDescent="0.2">
      <c r="A110" s="25">
        <v>0.43611111111111084</v>
      </c>
      <c r="B110" s="11">
        <v>0.82901694691161265</v>
      </c>
      <c r="C110" s="11"/>
    </row>
    <row r="111" spans="1:3" x14ac:dyDescent="0.2">
      <c r="A111" s="25">
        <v>0.43680555555555528</v>
      </c>
      <c r="B111" s="11">
        <v>0.98984755044455652</v>
      </c>
      <c r="C111" s="11"/>
    </row>
    <row r="112" spans="1:3" x14ac:dyDescent="0.2">
      <c r="A112" s="25">
        <v>0.43749999999999972</v>
      </c>
      <c r="B112" s="11">
        <v>0.6396120898591624</v>
      </c>
      <c r="C112" s="11"/>
    </row>
    <row r="113" spans="1:3" x14ac:dyDescent="0.2">
      <c r="A113" s="25">
        <v>0.43819444444444416</v>
      </c>
      <c r="B113" s="11">
        <v>0.7004362177160165</v>
      </c>
      <c r="C113" s="11"/>
    </row>
    <row r="114" spans="1:3" x14ac:dyDescent="0.2">
      <c r="A114" s="25">
        <v>0.43888888888888861</v>
      </c>
      <c r="B114" s="11">
        <v>0.47953193213033679</v>
      </c>
      <c r="C114" s="11"/>
    </row>
    <row r="115" spans="1:3" x14ac:dyDescent="0.2">
      <c r="A115" s="25">
        <v>0.43958333333333305</v>
      </c>
      <c r="B115" s="11">
        <v>1.1048977761077194</v>
      </c>
      <c r="C115" s="11"/>
    </row>
    <row r="116" spans="1:3" x14ac:dyDescent="0.2">
      <c r="A116" s="25">
        <v>0.44027777777777749</v>
      </c>
      <c r="B116" s="11">
        <v>1.1718329832838004</v>
      </c>
      <c r="C116" s="11"/>
    </row>
    <row r="117" spans="1:3" x14ac:dyDescent="0.2">
      <c r="A117" s="25">
        <v>0.44097222222222193</v>
      </c>
      <c r="B117" s="11">
        <v>1.0321252306393969</v>
      </c>
      <c r="C117" s="11"/>
    </row>
    <row r="118" spans="1:3" x14ac:dyDescent="0.2">
      <c r="A118" s="25">
        <v>0.44166666666666637</v>
      </c>
      <c r="B118" s="11">
        <v>0.94203754702551579</v>
      </c>
      <c r="C118" s="11"/>
    </row>
    <row r="119" spans="1:3" x14ac:dyDescent="0.2">
      <c r="A119" s="25">
        <v>0.44236111111111082</v>
      </c>
      <c r="B119" s="11">
        <v>0.80644326034171587</v>
      </c>
      <c r="C119" s="11"/>
    </row>
    <row r="120" spans="1:3" x14ac:dyDescent="0.2">
      <c r="A120" s="25">
        <v>0.44305555555555526</v>
      </c>
      <c r="B120" s="11">
        <v>0.99602976218067862</v>
      </c>
      <c r="C120" s="11"/>
    </row>
    <row r="121" spans="1:3" x14ac:dyDescent="0.2">
      <c r="A121" s="25">
        <v>0.4437499999999997</v>
      </c>
      <c r="B121" s="11">
        <v>1.1005317528937901</v>
      </c>
      <c r="C121" s="11"/>
    </row>
    <row r="122" spans="1:3" x14ac:dyDescent="0.2">
      <c r="A122" s="25">
        <v>0.44444444444444414</v>
      </c>
      <c r="B122" s="11">
        <v>0.79264823380017035</v>
      </c>
      <c r="C122" s="11"/>
    </row>
    <row r="123" spans="1:3" x14ac:dyDescent="0.2">
      <c r="A123" s="25">
        <v>0.44513888888888858</v>
      </c>
      <c r="B123" s="11">
        <v>0.66062158541529525</v>
      </c>
      <c r="C123" s="11"/>
    </row>
    <row r="124" spans="1:3" x14ac:dyDescent="0.2">
      <c r="A124" s="25">
        <v>0.44583333333333303</v>
      </c>
      <c r="B124" s="11">
        <v>0.40617163656496724</v>
      </c>
      <c r="C124" s="11"/>
    </row>
    <row r="125" spans="1:3" x14ac:dyDescent="0.2">
      <c r="A125" s="25">
        <v>0.44652777777777747</v>
      </c>
      <c r="B125" s="11">
        <v>0.27599140589354748</v>
      </c>
      <c r="C125" s="11"/>
    </row>
    <row r="126" spans="1:3" x14ac:dyDescent="0.2">
      <c r="A126" s="25">
        <v>0.44722222222222191</v>
      </c>
      <c r="B126" s="11">
        <v>0.37130450271610455</v>
      </c>
      <c r="C126" s="11"/>
    </row>
    <row r="127" spans="1:3" x14ac:dyDescent="0.2">
      <c r="A127" s="25">
        <v>0.44791666666666635</v>
      </c>
      <c r="B127" s="11">
        <v>0</v>
      </c>
      <c r="C127" s="11"/>
    </row>
    <row r="128" spans="1:3" x14ac:dyDescent="0.2">
      <c r="A128" s="25">
        <v>0.44861111111111079</v>
      </c>
      <c r="B128" s="11">
        <v>0.16468995960364405</v>
      </c>
      <c r="C128" s="11"/>
    </row>
    <row r="129" spans="1:3" x14ac:dyDescent="0.2">
      <c r="A129" s="25">
        <v>0.44930555555555524</v>
      </c>
      <c r="B129" s="11">
        <v>0.27165780192644406</v>
      </c>
      <c r="C129" s="11"/>
    </row>
    <row r="130" spans="1:3" x14ac:dyDescent="0.2">
      <c r="A130" s="25">
        <v>0.44999999999999968</v>
      </c>
      <c r="B130" s="11">
        <v>0.31974748447777718</v>
      </c>
      <c r="C130" s="11"/>
    </row>
    <row r="131" spans="1:3" x14ac:dyDescent="0.2">
      <c r="A131" s="25">
        <v>0.45069444444444412</v>
      </c>
      <c r="B131" s="11">
        <v>0.18289911532941705</v>
      </c>
      <c r="C131" s="11"/>
    </row>
    <row r="132" spans="1:3" x14ac:dyDescent="0.2">
      <c r="A132" s="25">
        <v>0.45138888888888856</v>
      </c>
      <c r="B132" s="11">
        <v>0.52333842757618909</v>
      </c>
      <c r="C132" s="11"/>
    </row>
    <row r="133" spans="1:3" x14ac:dyDescent="0.2">
      <c r="A133" s="25">
        <v>0.452083333333333</v>
      </c>
      <c r="B133" s="11">
        <v>0.9703342754767299</v>
      </c>
      <c r="C133" s="11"/>
    </row>
    <row r="134" spans="1:3" x14ac:dyDescent="0.2">
      <c r="A134" s="25">
        <v>0.45277777777777745</v>
      </c>
      <c r="B134" s="11">
        <v>0.62665720368353806</v>
      </c>
      <c r="C134" s="11"/>
    </row>
    <row r="135" spans="1:3" x14ac:dyDescent="0.2">
      <c r="A135" s="25">
        <v>0.45347222222222189</v>
      </c>
      <c r="B135" s="11">
        <v>0.84677078241915449</v>
      </c>
      <c r="C135" s="11"/>
    </row>
    <row r="136" spans="1:3" x14ac:dyDescent="0.2">
      <c r="A136" s="25">
        <v>0.45416666666666633</v>
      </c>
      <c r="B136" s="11">
        <v>0.59561873133331134</v>
      </c>
      <c r="C136" s="11"/>
    </row>
    <row r="137" spans="1:3" x14ac:dyDescent="0.2">
      <c r="A137" s="25">
        <v>0.45486111111111077</v>
      </c>
      <c r="B137" s="11">
        <v>0.93696479509725528</v>
      </c>
      <c r="C137" s="11"/>
    </row>
    <row r="138" spans="1:3" x14ac:dyDescent="0.2">
      <c r="A138" s="25">
        <v>0.45555555555555521</v>
      </c>
      <c r="B138" s="11">
        <v>0.889778949123744</v>
      </c>
      <c r="C138" s="11"/>
    </row>
    <row r="139" spans="1:3" x14ac:dyDescent="0.2">
      <c r="A139" s="25">
        <v>0.45624999999999966</v>
      </c>
      <c r="B139" s="11">
        <v>0.8547069524619384</v>
      </c>
      <c r="C139" s="11"/>
    </row>
    <row r="140" spans="1:3" x14ac:dyDescent="0.2">
      <c r="A140" s="25">
        <v>0.4569444444444441</v>
      </c>
      <c r="B140" s="11">
        <v>1.4420246691295138</v>
      </c>
      <c r="C140" s="11"/>
    </row>
    <row r="141" spans="1:3" x14ac:dyDescent="0.2">
      <c r="A141" s="25">
        <v>0.45763888888888854</v>
      </c>
      <c r="B141" s="11">
        <v>1.371709779291747</v>
      </c>
      <c r="C141" s="11"/>
    </row>
    <row r="142" spans="1:3" x14ac:dyDescent="0.2">
      <c r="A142" s="25">
        <v>0.45833333333333298</v>
      </c>
      <c r="B142" s="11">
        <v>0.90040714234590513</v>
      </c>
      <c r="C142" s="11"/>
    </row>
    <row r="143" spans="1:3" x14ac:dyDescent="0.2">
      <c r="A143" s="25">
        <v>0.45902777777777742</v>
      </c>
      <c r="B143" s="11">
        <v>0.89312220132425635</v>
      </c>
      <c r="C143" s="11"/>
    </row>
    <row r="144" spans="1:3" x14ac:dyDescent="0.2">
      <c r="A144" s="25">
        <v>0.45972222222222187</v>
      </c>
      <c r="B144" s="11">
        <v>0.79356038974869492</v>
      </c>
      <c r="C144" s="11"/>
    </row>
    <row r="145" spans="1:3" x14ac:dyDescent="0.2">
      <c r="A145" s="25">
        <v>0.46041666666666631</v>
      </c>
      <c r="B145" s="11">
        <v>1.0375611630665944</v>
      </c>
      <c r="C145" s="11"/>
    </row>
    <row r="146" spans="1:3" x14ac:dyDescent="0.2">
      <c r="A146" s="25">
        <v>0.46111111111111075</v>
      </c>
      <c r="B146" s="11">
        <v>0.9953349273386497</v>
      </c>
      <c r="C146" s="11"/>
    </row>
    <row r="147" spans="1:3" x14ac:dyDescent="0.2">
      <c r="A147" s="25">
        <v>0.46180555555555519</v>
      </c>
      <c r="B147" s="11">
        <v>0.95739888263657202</v>
      </c>
      <c r="C147" s="11"/>
    </row>
    <row r="148" spans="1:3" x14ac:dyDescent="0.2">
      <c r="A148" s="25">
        <v>0.46249999999999963</v>
      </c>
      <c r="B148" s="11">
        <v>0.9701746037520449</v>
      </c>
      <c r="C148" s="11"/>
    </row>
    <row r="149" spans="1:3" x14ac:dyDescent="0.2">
      <c r="A149" s="25">
        <v>0.46319444444444408</v>
      </c>
      <c r="B149" s="11">
        <v>0.9738987908962855</v>
      </c>
      <c r="C149" s="11"/>
    </row>
    <row r="150" spans="1:3" x14ac:dyDescent="0.2">
      <c r="A150" s="25">
        <v>0.46388888888888852</v>
      </c>
      <c r="B150" s="11">
        <v>1.019126109919732</v>
      </c>
      <c r="C150" s="11"/>
    </row>
    <row r="151" spans="1:3" x14ac:dyDescent="0.2">
      <c r="A151" s="25">
        <v>0.46458333333333296</v>
      </c>
      <c r="B151" s="11">
        <v>1.0297583635040657</v>
      </c>
      <c r="C151" s="11"/>
    </row>
    <row r="152" spans="1:3" x14ac:dyDescent="0.2">
      <c r="A152" s="25">
        <v>0.4652777777777774</v>
      </c>
      <c r="B152" s="11">
        <v>0.89708302002251494</v>
      </c>
      <c r="C152" s="11"/>
    </row>
    <row r="153" spans="1:3" x14ac:dyDescent="0.2">
      <c r="A153" s="25">
        <v>0.46597222222222184</v>
      </c>
      <c r="B153" s="11">
        <v>0.89068060985181985</v>
      </c>
      <c r="C153" s="11"/>
    </row>
    <row r="154" spans="1:3" x14ac:dyDescent="0.2">
      <c r="A154" s="25">
        <v>0.46666666666666629</v>
      </c>
      <c r="B154" s="11">
        <v>0.86137559399974228</v>
      </c>
      <c r="C154" s="11"/>
    </row>
    <row r="155" spans="1:3" x14ac:dyDescent="0.2">
      <c r="A155" s="25">
        <v>0.46736111111111073</v>
      </c>
      <c r="B155" s="11">
        <v>0.27937517684250118</v>
      </c>
      <c r="C155" s="11"/>
    </row>
    <row r="156" spans="1:3" x14ac:dyDescent="0.2">
      <c r="A156" s="25">
        <v>0.46805555555555517</v>
      </c>
      <c r="B156" s="11">
        <v>1.5021424885241423</v>
      </c>
      <c r="C156" s="11"/>
    </row>
    <row r="157" spans="1:3" x14ac:dyDescent="0.2">
      <c r="A157" s="25">
        <v>0.46874999999999961</v>
      </c>
      <c r="B157" s="11">
        <v>0.59199354878883836</v>
      </c>
      <c r="C157" s="11"/>
    </row>
    <row r="158" spans="1:3" x14ac:dyDescent="0.2">
      <c r="A158" s="25">
        <v>0.46944444444444405</v>
      </c>
      <c r="B158" s="11">
        <v>0.82568361250091693</v>
      </c>
      <c r="C158" s="11"/>
    </row>
    <row r="159" spans="1:3" x14ac:dyDescent="0.2">
      <c r="A159" s="25">
        <v>0.4701388888888885</v>
      </c>
      <c r="B159" s="11">
        <v>0.9483019474317449</v>
      </c>
      <c r="C159" s="11"/>
    </row>
    <row r="160" spans="1:3" x14ac:dyDescent="0.2">
      <c r="A160" s="25">
        <v>0.47083333333333294</v>
      </c>
      <c r="B160" s="11">
        <v>0.65420533570601558</v>
      </c>
      <c r="C160" s="11"/>
    </row>
    <row r="161" spans="1:3" x14ac:dyDescent="0.2">
      <c r="A161" s="25">
        <v>0.47152777777777738</v>
      </c>
      <c r="B161" s="11">
        <v>0.49597384143020978</v>
      </c>
      <c r="C161" s="11"/>
    </row>
    <row r="162" spans="1:3" x14ac:dyDescent="0.2">
      <c r="A162" s="25">
        <v>0.47222222222222182</v>
      </c>
      <c r="B162" s="11">
        <v>0.37358614442296117</v>
      </c>
      <c r="C162" s="11"/>
    </row>
    <row r="163" spans="1:3" x14ac:dyDescent="0.2">
      <c r="A163" s="25">
        <v>0.47291666666666626</v>
      </c>
      <c r="B163" s="11">
        <v>0.78921450638911228</v>
      </c>
      <c r="C163" s="11"/>
    </row>
    <row r="164" spans="1:3" x14ac:dyDescent="0.2">
      <c r="A164" s="25">
        <v>0.47361111111111071</v>
      </c>
      <c r="B164" s="11">
        <v>0.3606706900924207</v>
      </c>
      <c r="C164" s="11"/>
    </row>
    <row r="165" spans="1:3" x14ac:dyDescent="0.2">
      <c r="A165" s="25">
        <v>0.47430555555555515</v>
      </c>
      <c r="B165" s="11">
        <v>0.40808876340637734</v>
      </c>
      <c r="C165" s="11"/>
    </row>
    <row r="166" spans="1:3" x14ac:dyDescent="0.2">
      <c r="A166" s="25">
        <v>0.47499999999999959</v>
      </c>
      <c r="B166" s="11">
        <v>0.73184438288228093</v>
      </c>
      <c r="C166" s="11"/>
    </row>
    <row r="167" spans="1:3" x14ac:dyDescent="0.2">
      <c r="A167" s="25">
        <v>0.47569444444444403</v>
      </c>
      <c r="B167" s="11">
        <v>0.51000955784987712</v>
      </c>
      <c r="C167" s="11"/>
    </row>
    <row r="168" spans="1:3" x14ac:dyDescent="0.2">
      <c r="A168" s="25">
        <v>0.47638888888888847</v>
      </c>
      <c r="B168" s="11">
        <v>0.65921788056346065</v>
      </c>
      <c r="C168" s="11"/>
    </row>
    <row r="169" spans="1:3" x14ac:dyDescent="0.2">
      <c r="A169" s="25">
        <v>0.47708333333333292</v>
      </c>
      <c r="B169" s="11">
        <v>1.3290478696543719</v>
      </c>
      <c r="C169" s="11"/>
    </row>
    <row r="170" spans="1:3" x14ac:dyDescent="0.2">
      <c r="A170" s="25">
        <v>0.47777777777777736</v>
      </c>
      <c r="B170" s="11">
        <v>1.0591889376299513</v>
      </c>
      <c r="C170" s="11"/>
    </row>
    <row r="171" spans="1:3" x14ac:dyDescent="0.2">
      <c r="A171" s="25">
        <v>0.4784722222222218</v>
      </c>
      <c r="B171" s="11">
        <v>0.56943297091722545</v>
      </c>
      <c r="C171" s="11"/>
    </row>
    <row r="172" spans="1:3" x14ac:dyDescent="0.2">
      <c r="A172" s="25">
        <v>0.47916666666666624</v>
      </c>
      <c r="B172" s="11">
        <v>0.75623306460520867</v>
      </c>
      <c r="C172" s="11"/>
    </row>
    <row r="173" spans="1:3" x14ac:dyDescent="0.2">
      <c r="A173" s="25">
        <v>0.47986111111111068</v>
      </c>
      <c r="B173" s="11">
        <v>0.73774157805271801</v>
      </c>
      <c r="C173" s="11"/>
    </row>
    <row r="174" spans="1:3" x14ac:dyDescent="0.2">
      <c r="A174" s="25">
        <v>0.48055555555555513</v>
      </c>
      <c r="B174" s="11">
        <v>1.0937311684041258</v>
      </c>
      <c r="C174" s="11"/>
    </row>
    <row r="175" spans="1:3" x14ac:dyDescent="0.2">
      <c r="A175" s="25">
        <v>0.48124999999999957</v>
      </c>
      <c r="B175" s="11">
        <v>1.3320710246014154</v>
      </c>
      <c r="C175" s="11"/>
    </row>
    <row r="176" spans="1:3" x14ac:dyDescent="0.2">
      <c r="A176" s="25">
        <v>0.48194444444444401</v>
      </c>
      <c r="B176" s="11">
        <v>1.0518863048151987</v>
      </c>
      <c r="C176" s="11"/>
    </row>
    <row r="177" spans="1:3" x14ac:dyDescent="0.2">
      <c r="A177" s="25">
        <v>0.48263888888888845</v>
      </c>
      <c r="B177" s="11">
        <v>0.84987606476687938</v>
      </c>
      <c r="C177" s="11"/>
    </row>
    <row r="178" spans="1:3" x14ac:dyDescent="0.2">
      <c r="A178" s="25">
        <v>0.48333333333333289</v>
      </c>
      <c r="B178" s="11">
        <v>0.92825511065459121</v>
      </c>
      <c r="C178" s="11"/>
    </row>
    <row r="179" spans="1:3" x14ac:dyDescent="0.2">
      <c r="A179" s="25">
        <v>0.48402777777777733</v>
      </c>
      <c r="B179" s="11">
        <v>0.88576629085605896</v>
      </c>
      <c r="C179" s="11"/>
    </row>
    <row r="180" spans="1:3" x14ac:dyDescent="0.2">
      <c r="A180" s="25">
        <v>0.48472222222222178</v>
      </c>
      <c r="B180" s="11">
        <v>1.1508503238191248</v>
      </c>
      <c r="C180" s="11"/>
    </row>
    <row r="181" spans="1:3" x14ac:dyDescent="0.2">
      <c r="A181" s="25">
        <v>0.48541666666666622</v>
      </c>
      <c r="B181" s="11">
        <v>0.80002237635994455</v>
      </c>
      <c r="C181" s="11"/>
    </row>
    <row r="182" spans="1:3" x14ac:dyDescent="0.2">
      <c r="A182" s="25">
        <v>0.48611111111111066</v>
      </c>
      <c r="B182" s="11">
        <v>0.69313503755120942</v>
      </c>
      <c r="C182" s="11"/>
    </row>
    <row r="183" spans="1:3" x14ac:dyDescent="0.2">
      <c r="A183" s="25">
        <v>0.4868055555555551</v>
      </c>
      <c r="B183" s="11">
        <v>0.84689456842380773</v>
      </c>
      <c r="C183" s="11"/>
    </row>
    <row r="184" spans="1:3" x14ac:dyDescent="0.2">
      <c r="A184" s="25">
        <v>0.48749999999999954</v>
      </c>
      <c r="B184" s="11">
        <v>0.61770272971777351</v>
      </c>
      <c r="C184" s="11"/>
    </row>
    <row r="185" spans="1:3" x14ac:dyDescent="0.2">
      <c r="A185" s="25">
        <v>0.48819444444444399</v>
      </c>
      <c r="B185" s="11">
        <v>0.72208119281965655</v>
      </c>
      <c r="C185" s="11"/>
    </row>
    <row r="186" spans="1:3" x14ac:dyDescent="0.2">
      <c r="A186" s="25">
        <v>0.48888888888888843</v>
      </c>
      <c r="B186" s="11">
        <v>0.91305509260714213</v>
      </c>
      <c r="C186" s="11"/>
    </row>
    <row r="187" spans="1:3" x14ac:dyDescent="0.2">
      <c r="A187" s="25">
        <v>0.48958333333333287</v>
      </c>
      <c r="B187" s="11">
        <v>0.85927528631333028</v>
      </c>
      <c r="C187" s="11"/>
    </row>
    <row r="188" spans="1:3" x14ac:dyDescent="0.2">
      <c r="A188" s="25">
        <v>0.49027777777777731</v>
      </c>
      <c r="B188" s="11">
        <v>0.47913593216796913</v>
      </c>
      <c r="C188" s="11"/>
    </row>
    <row r="189" spans="1:3" x14ac:dyDescent="0.2">
      <c r="A189" s="25">
        <v>0.49097222222222175</v>
      </c>
      <c r="B189" s="11">
        <v>0.56653366050568732</v>
      </c>
      <c r="C189" s="11"/>
    </row>
    <row r="190" spans="1:3" x14ac:dyDescent="0.2">
      <c r="A190" s="25">
        <v>0.4916666666666662</v>
      </c>
      <c r="B190" s="11">
        <v>0.98183176014246687</v>
      </c>
      <c r="C190" s="11"/>
    </row>
    <row r="191" spans="1:3" x14ac:dyDescent="0.2">
      <c r="A191" s="25">
        <v>0.49236111111111064</v>
      </c>
      <c r="B191" s="11">
        <v>0.67000216579497396</v>
      </c>
      <c r="C191" s="11"/>
    </row>
    <row r="192" spans="1:3" x14ac:dyDescent="0.2">
      <c r="A192" s="25">
        <v>0.49305555555555508</v>
      </c>
      <c r="B192" s="11">
        <v>0.6004662568383351</v>
      </c>
      <c r="C192" s="11"/>
    </row>
    <row r="193" spans="1:3" x14ac:dyDescent="0.2">
      <c r="A193" s="25">
        <v>0.49374999999999952</v>
      </c>
      <c r="B193" s="11">
        <v>0.65046331963860204</v>
      </c>
      <c r="C193" s="11"/>
    </row>
    <row r="194" spans="1:3" x14ac:dyDescent="0.2">
      <c r="A194" s="25">
        <v>0.49444444444444396</v>
      </c>
      <c r="B194" s="11">
        <v>0.80163918462093064</v>
      </c>
      <c r="C194" s="11"/>
    </row>
    <row r="195" spans="1:3" x14ac:dyDescent="0.2">
      <c r="A195" s="25">
        <v>0.49513888888888841</v>
      </c>
      <c r="B195" s="11">
        <v>0.84576620057953722</v>
      </c>
      <c r="C195" s="11"/>
    </row>
    <row r="196" spans="1:3" x14ac:dyDescent="0.2">
      <c r="A196" s="25">
        <v>0.49583333333333285</v>
      </c>
      <c r="B196" s="11">
        <v>0.79403067411102324</v>
      </c>
      <c r="C196" s="11"/>
    </row>
    <row r="197" spans="1:3" x14ac:dyDescent="0.2">
      <c r="A197" s="25">
        <v>0.49652777777777729</v>
      </c>
      <c r="B197" s="11">
        <v>0.72386747741171398</v>
      </c>
      <c r="C197" s="11"/>
    </row>
    <row r="198" spans="1:3" x14ac:dyDescent="0.2">
      <c r="A198" s="25">
        <v>0.49722222222222173</v>
      </c>
      <c r="B198" s="11">
        <v>0.75773830036082668</v>
      </c>
      <c r="C198" s="11"/>
    </row>
    <row r="199" spans="1:3" x14ac:dyDescent="0.2">
      <c r="A199" s="25">
        <v>0.49791666666666617</v>
      </c>
      <c r="B199" s="11">
        <v>0.83811620640496209</v>
      </c>
      <c r="C199" s="11"/>
    </row>
    <row r="200" spans="1:3" x14ac:dyDescent="0.2">
      <c r="A200" s="25">
        <v>0.49861111111111062</v>
      </c>
      <c r="B200" s="11">
        <v>0.49222179545812694</v>
      </c>
      <c r="C200" s="11"/>
    </row>
    <row r="201" spans="1:3" x14ac:dyDescent="0.2">
      <c r="A201" s="25">
        <v>0.49930555555555506</v>
      </c>
      <c r="B201" s="11">
        <v>0.52413192049610013</v>
      </c>
      <c r="C201" s="11"/>
    </row>
    <row r="202" spans="1:3" x14ac:dyDescent="0.2">
      <c r="A202" s="25">
        <v>0.4999999999999995</v>
      </c>
      <c r="B202" s="11">
        <v>5.0431778638305225E-2</v>
      </c>
      <c r="C202" s="11"/>
    </row>
    <row r="203" spans="1:3" x14ac:dyDescent="0.2">
      <c r="A203" s="25">
        <v>0.500694444444444</v>
      </c>
      <c r="B203" s="11">
        <v>1.023068945165619</v>
      </c>
      <c r="C203" s="11"/>
    </row>
    <row r="204" spans="1:3" x14ac:dyDescent="0.2">
      <c r="A204" s="25">
        <v>0.50138888888888844</v>
      </c>
      <c r="B204" s="11">
        <v>0.89493011654722376</v>
      </c>
      <c r="C204" s="11"/>
    </row>
    <row r="205" spans="1:3" x14ac:dyDescent="0.2">
      <c r="A205" s="25">
        <v>0.50208333333333288</v>
      </c>
      <c r="B205" s="11">
        <v>0.77877953586167326</v>
      </c>
      <c r="C205" s="11"/>
    </row>
    <row r="206" spans="1:3" x14ac:dyDescent="0.2">
      <c r="A206" s="25">
        <v>0.50277777777777732</v>
      </c>
      <c r="B206" s="11">
        <v>1.1435419794289852</v>
      </c>
      <c r="C206" s="11"/>
    </row>
    <row r="207" spans="1:3" x14ac:dyDescent="0.2">
      <c r="A207" s="25">
        <v>0.50347222222222177</v>
      </c>
      <c r="B207" s="11">
        <v>1.3245006784698374</v>
      </c>
      <c r="C207" s="11"/>
    </row>
    <row r="208" spans="1:3" x14ac:dyDescent="0.2">
      <c r="A208" s="25">
        <v>0.50416666666666621</v>
      </c>
      <c r="B208" s="11">
        <v>1.0762926432163606</v>
      </c>
      <c r="C208" s="11"/>
    </row>
    <row r="209" spans="1:3" x14ac:dyDescent="0.2">
      <c r="A209" s="25">
        <v>0.50486111111111065</v>
      </c>
      <c r="B209" s="11">
        <v>0.73516127091853922</v>
      </c>
      <c r="C209" s="11"/>
    </row>
    <row r="210" spans="1:3" x14ac:dyDescent="0.2">
      <c r="A210" s="25">
        <v>0.50555555555555509</v>
      </c>
      <c r="B210" s="11">
        <v>1.1639486793947498</v>
      </c>
      <c r="C210" s="11"/>
    </row>
    <row r="211" spans="1:3" x14ac:dyDescent="0.2">
      <c r="A211" s="25">
        <v>0.50624999999999953</v>
      </c>
      <c r="B211" s="11">
        <v>0.89354543073983228</v>
      </c>
      <c r="C211" s="11"/>
    </row>
    <row r="212" spans="1:3" x14ac:dyDescent="0.2">
      <c r="A212" s="25">
        <v>0.50694444444444398</v>
      </c>
      <c r="B212" s="11">
        <v>0.70677797384942265</v>
      </c>
      <c r="C212" s="11"/>
    </row>
    <row r="213" spans="1:3" x14ac:dyDescent="0.2">
      <c r="A213" s="25">
        <v>0.50763888888888842</v>
      </c>
      <c r="B213" s="11">
        <v>0.78926789541268572</v>
      </c>
      <c r="C213" s="11"/>
    </row>
    <row r="214" spans="1:3" x14ac:dyDescent="0.2">
      <c r="A214" s="25">
        <v>0.50833333333333286</v>
      </c>
      <c r="B214" s="11">
        <v>0.75605034241967828</v>
      </c>
      <c r="C214" s="11"/>
    </row>
    <row r="215" spans="1:3" x14ac:dyDescent="0.2">
      <c r="A215" s="25">
        <v>0.5090277777777773</v>
      </c>
      <c r="B215" s="11">
        <v>0.78555132315538534</v>
      </c>
      <c r="C215" s="11"/>
    </row>
    <row r="216" spans="1:3" x14ac:dyDescent="0.2">
      <c r="A216" s="25">
        <v>0.50972222222222174</v>
      </c>
      <c r="B216" s="11">
        <v>0.67885447042247193</v>
      </c>
      <c r="C216" s="11"/>
    </row>
    <row r="217" spans="1:3" x14ac:dyDescent="0.2">
      <c r="A217" s="25">
        <v>0.51041666666666619</v>
      </c>
      <c r="B217" s="11">
        <v>0.74648954861780015</v>
      </c>
      <c r="C217" s="11"/>
    </row>
    <row r="218" spans="1:3" x14ac:dyDescent="0.2">
      <c r="A218" s="25">
        <v>0.51111111111111063</v>
      </c>
      <c r="B218" s="11">
        <v>0.76185306620965065</v>
      </c>
      <c r="C218" s="11"/>
    </row>
    <row r="219" spans="1:3" x14ac:dyDescent="0.2">
      <c r="A219" s="25">
        <v>0.51180555555555507</v>
      </c>
      <c r="B219" s="11">
        <v>0.80407088145751093</v>
      </c>
      <c r="C219" s="11"/>
    </row>
    <row r="220" spans="1:3" x14ac:dyDescent="0.2">
      <c r="A220" s="25">
        <v>0.51249999999999951</v>
      </c>
      <c r="B220" s="11">
        <v>0.50208453759901539</v>
      </c>
      <c r="C220" s="11"/>
    </row>
    <row r="221" spans="1:3" x14ac:dyDescent="0.2">
      <c r="A221" s="25">
        <v>0.51319444444444395</v>
      </c>
      <c r="B221" s="11">
        <v>0.63521451552089225</v>
      </c>
      <c r="C221" s="11"/>
    </row>
    <row r="222" spans="1:3" x14ac:dyDescent="0.2">
      <c r="A222" s="25">
        <v>0.5138888888888884</v>
      </c>
      <c r="B222" s="11">
        <v>0.99368396808481985</v>
      </c>
      <c r="C222" s="11"/>
    </row>
    <row r="223" spans="1:3" x14ac:dyDescent="0.2">
      <c r="A223" s="25">
        <v>0.51458333333333284</v>
      </c>
      <c r="B223" s="11">
        <v>0.90992914805793268</v>
      </c>
      <c r="C223" s="11"/>
    </row>
    <row r="224" spans="1:3" x14ac:dyDescent="0.2">
      <c r="A224" s="25">
        <v>0.51527777777777728</v>
      </c>
      <c r="B224" s="11">
        <v>0.98643608769353386</v>
      </c>
      <c r="C224" s="11"/>
    </row>
    <row r="225" spans="1:3" x14ac:dyDescent="0.2">
      <c r="A225" s="25">
        <v>0.51597222222222172</v>
      </c>
      <c r="B225" s="11">
        <v>0.96989397970011382</v>
      </c>
      <c r="C225" s="11"/>
    </row>
    <row r="226" spans="1:3" x14ac:dyDescent="0.2">
      <c r="A226" s="25">
        <v>0.51666666666666616</v>
      </c>
      <c r="B226" s="11">
        <v>0.98774694387265594</v>
      </c>
      <c r="C226" s="11"/>
    </row>
    <row r="227" spans="1:3" x14ac:dyDescent="0.2">
      <c r="A227" s="25">
        <v>0.51736111111111061</v>
      </c>
      <c r="B227" s="11">
        <v>0.88210030010642604</v>
      </c>
      <c r="C227" s="11"/>
    </row>
    <row r="228" spans="1:3" x14ac:dyDescent="0.2">
      <c r="A228" s="25">
        <v>0.51805555555555505</v>
      </c>
      <c r="B228" s="11">
        <v>0.86842166598469062</v>
      </c>
      <c r="C228" s="11"/>
    </row>
    <row r="229" spans="1:3" x14ac:dyDescent="0.2">
      <c r="A229" s="25">
        <v>0.51874999999999949</v>
      </c>
      <c r="B229" s="11">
        <v>0.94501126123769652</v>
      </c>
      <c r="C229" s="11"/>
    </row>
    <row r="230" spans="1:3" x14ac:dyDescent="0.2">
      <c r="A230" s="25">
        <v>0.51944444444444393</v>
      </c>
      <c r="B230" s="11">
        <v>0.5510129990465662</v>
      </c>
      <c r="C230" s="11"/>
    </row>
    <row r="231" spans="1:3" x14ac:dyDescent="0.2">
      <c r="A231" s="25">
        <v>0.52013888888888837</v>
      </c>
      <c r="B231" s="11">
        <v>0.5185645593424637</v>
      </c>
      <c r="C231" s="11"/>
    </row>
    <row r="232" spans="1:3" x14ac:dyDescent="0.2">
      <c r="A232" s="25">
        <v>0.52083333333333282</v>
      </c>
      <c r="B232" s="11">
        <v>0.36056509752819377</v>
      </c>
      <c r="C232" s="11"/>
    </row>
    <row r="233" spans="1:3" x14ac:dyDescent="0.2">
      <c r="A233" s="25">
        <v>0.52152777777777726</v>
      </c>
      <c r="B233" s="11">
        <v>0.72195336007589495</v>
      </c>
      <c r="C233" s="11"/>
    </row>
    <row r="234" spans="1:3" x14ac:dyDescent="0.2">
      <c r="A234" s="25">
        <v>0.5222222222222217</v>
      </c>
      <c r="B234" s="11">
        <v>0.68402790514085487</v>
      </c>
      <c r="C234" s="11"/>
    </row>
    <row r="235" spans="1:3" x14ac:dyDescent="0.2">
      <c r="A235" s="25">
        <v>0.52291666666666614</v>
      </c>
      <c r="B235" s="11">
        <v>0.74679131268596288</v>
      </c>
      <c r="C235" s="11"/>
    </row>
    <row r="236" spans="1:3" x14ac:dyDescent="0.2">
      <c r="A236" s="25">
        <v>0.52361111111111058</v>
      </c>
      <c r="B236" s="11">
        <v>0.43853810144792393</v>
      </c>
      <c r="C236" s="11"/>
    </row>
    <row r="237" spans="1:3" x14ac:dyDescent="0.2">
      <c r="A237" s="25">
        <v>0.52430555555555503</v>
      </c>
      <c r="B237" s="11">
        <v>1.0872031385929619</v>
      </c>
      <c r="C237" s="11"/>
    </row>
    <row r="238" spans="1:3" x14ac:dyDescent="0.2">
      <c r="A238" s="25">
        <v>0.52499999999999947</v>
      </c>
      <c r="B238" s="11">
        <v>0.69580743464094152</v>
      </c>
      <c r="C238" s="11"/>
    </row>
    <row r="239" spans="1:3" x14ac:dyDescent="0.2">
      <c r="A239" s="25">
        <v>0.52569444444444391</v>
      </c>
      <c r="B239" s="11">
        <v>1.0154157308740239</v>
      </c>
      <c r="C239" s="11"/>
    </row>
    <row r="240" spans="1:3" x14ac:dyDescent="0.2">
      <c r="A240" s="25">
        <v>0.52638888888888835</v>
      </c>
      <c r="B240" s="11">
        <v>1.2321980248014037</v>
      </c>
      <c r="C240" s="11"/>
    </row>
    <row r="241" spans="1:3" x14ac:dyDescent="0.2">
      <c r="A241" s="25">
        <v>0.52708333333333279</v>
      </c>
      <c r="B241" s="11">
        <v>1.2531939822699945</v>
      </c>
      <c r="C241" s="11"/>
    </row>
    <row r="242" spans="1:3" x14ac:dyDescent="0.2">
      <c r="A242" s="25">
        <v>0.52777777777777724</v>
      </c>
      <c r="B242" s="11">
        <v>0.38956654839544225</v>
      </c>
      <c r="C242" s="11"/>
    </row>
    <row r="243" spans="1:3" x14ac:dyDescent="0.2">
      <c r="A243" s="25">
        <v>0.52847222222222168</v>
      </c>
      <c r="B243" s="11">
        <v>1.0181560839783286</v>
      </c>
      <c r="C243" s="11"/>
    </row>
    <row r="244" spans="1:3" x14ac:dyDescent="0.2">
      <c r="A244" s="25">
        <v>0.52916666666666612</v>
      </c>
      <c r="B244" s="11">
        <v>1.2630315891941726</v>
      </c>
      <c r="C244" s="11"/>
    </row>
    <row r="245" spans="1:3" x14ac:dyDescent="0.2">
      <c r="A245" s="25">
        <v>0.52986111111111056</v>
      </c>
      <c r="B245" s="11">
        <v>1.0154756757714363</v>
      </c>
      <c r="C245" s="11"/>
    </row>
    <row r="246" spans="1:3" x14ac:dyDescent="0.2">
      <c r="A246" s="25">
        <v>0.530555555555555</v>
      </c>
      <c r="B246" s="11">
        <v>0.67020177465038511</v>
      </c>
      <c r="C246" s="11"/>
    </row>
    <row r="247" spans="1:3" x14ac:dyDescent="0.2">
      <c r="A247" s="25">
        <v>0.53124999999999944</v>
      </c>
      <c r="B247" s="11">
        <v>0.94107564249252296</v>
      </c>
      <c r="C247" s="11"/>
    </row>
    <row r="248" spans="1:3" x14ac:dyDescent="0.2">
      <c r="A248" s="25">
        <v>0.53194444444444389</v>
      </c>
      <c r="B248" s="11">
        <v>0.59730736896745762</v>
      </c>
      <c r="C248" s="11"/>
    </row>
    <row r="249" spans="1:3" x14ac:dyDescent="0.2">
      <c r="A249" s="25">
        <v>0.53263888888888833</v>
      </c>
      <c r="B249" s="11">
        <v>0.33093206020312638</v>
      </c>
      <c r="C249" s="11"/>
    </row>
    <row r="250" spans="1:3" x14ac:dyDescent="0.2">
      <c r="A250" s="25">
        <v>0.53333333333333277</v>
      </c>
      <c r="B250" s="11">
        <v>0.20499267501305149</v>
      </c>
      <c r="C250" s="11"/>
    </row>
    <row r="251" spans="1:3" x14ac:dyDescent="0.2">
      <c r="A251" s="25">
        <v>0.53402777777777721</v>
      </c>
      <c r="B251" s="11">
        <v>0.13086615220654937</v>
      </c>
      <c r="C251" s="11"/>
    </row>
    <row r="252" spans="1:3" x14ac:dyDescent="0.2">
      <c r="A252" s="25">
        <v>0.53472222222222165</v>
      </c>
      <c r="B252" s="11">
        <v>0.61583549169373952</v>
      </c>
      <c r="C252" s="11"/>
    </row>
    <row r="253" spans="1:3" x14ac:dyDescent="0.2">
      <c r="A253" s="25">
        <v>0.5354166666666661</v>
      </c>
      <c r="B253" s="11">
        <v>0.19745769409449812</v>
      </c>
      <c r="C253" s="11"/>
    </row>
    <row r="254" spans="1:3" x14ac:dyDescent="0.2">
      <c r="A254" s="25">
        <v>0.53611111111111054</v>
      </c>
      <c r="B254" s="11">
        <v>0.48258444033208947</v>
      </c>
      <c r="C254" s="11"/>
    </row>
    <row r="255" spans="1:3" x14ac:dyDescent="0.2">
      <c r="A255" s="25">
        <v>0.53680555555555498</v>
      </c>
      <c r="B255" s="11">
        <v>0.33810898877975015</v>
      </c>
      <c r="C255" s="11"/>
    </row>
    <row r="256" spans="1:3" x14ac:dyDescent="0.2">
      <c r="A256" s="25">
        <v>0.53749999999999942</v>
      </c>
      <c r="B256" s="11">
        <v>0.17307111414183643</v>
      </c>
      <c r="C256" s="11"/>
    </row>
    <row r="257" spans="1:3" x14ac:dyDescent="0.2">
      <c r="A257" s="25">
        <v>0.53819444444444386</v>
      </c>
      <c r="B257" s="11">
        <v>0.76548629861753337</v>
      </c>
      <c r="C257" s="11"/>
    </row>
    <row r="258" spans="1:3" x14ac:dyDescent="0.2">
      <c r="A258" s="25">
        <v>0.53888888888888831</v>
      </c>
      <c r="B258" s="11">
        <v>0.6815063724962328</v>
      </c>
      <c r="C258" s="11"/>
    </row>
    <row r="259" spans="1:3" x14ac:dyDescent="0.2">
      <c r="A259" s="25">
        <v>0.53958333333333275</v>
      </c>
      <c r="B259" s="11">
        <v>0.75022895054819161</v>
      </c>
      <c r="C259" s="11"/>
    </row>
    <row r="260" spans="1:3" x14ac:dyDescent="0.2">
      <c r="A260" s="25">
        <v>0.54027777777777719</v>
      </c>
      <c r="B260" s="11">
        <v>0.54107901503580391</v>
      </c>
      <c r="C260" s="11"/>
    </row>
    <row r="261" spans="1:3" x14ac:dyDescent="0.2">
      <c r="A261" s="25">
        <v>0.54097222222222163</v>
      </c>
      <c r="B261" s="11">
        <v>0.36841839742400195</v>
      </c>
      <c r="C261" s="11"/>
    </row>
    <row r="262" spans="1:3" x14ac:dyDescent="0.2">
      <c r="A262" s="25">
        <v>0.54166666666666607</v>
      </c>
      <c r="B262" s="11">
        <v>0.49045991443766934</v>
      </c>
      <c r="C262" s="11"/>
    </row>
    <row r="263" spans="1:3" x14ac:dyDescent="0.2">
      <c r="A263" s="25">
        <v>0.54236111111111052</v>
      </c>
      <c r="B263" s="11">
        <v>0.50045554065729714</v>
      </c>
      <c r="C263" s="11"/>
    </row>
    <row r="264" spans="1:3" x14ac:dyDescent="0.2">
      <c r="A264" s="25">
        <v>0.54305555555555496</v>
      </c>
      <c r="B264" s="11">
        <v>0.46858789643766358</v>
      </c>
      <c r="C264" s="11"/>
    </row>
    <row r="265" spans="1:3" x14ac:dyDescent="0.2">
      <c r="A265" s="25">
        <v>0.5437499999999994</v>
      </c>
      <c r="B265" s="11">
        <v>0.62596152370817393</v>
      </c>
      <c r="C265" s="11"/>
    </row>
    <row r="266" spans="1:3" x14ac:dyDescent="0.2">
      <c r="A266" s="25">
        <v>0.54444444444444384</v>
      </c>
      <c r="B266" s="11">
        <v>0.56933039811459207</v>
      </c>
      <c r="C266" s="11"/>
    </row>
    <row r="267" spans="1:3" x14ac:dyDescent="0.2">
      <c r="A267" s="25">
        <v>0.54513888888888828</v>
      </c>
      <c r="B267" s="11">
        <v>0.62835823259661561</v>
      </c>
      <c r="C267" s="11"/>
    </row>
    <row r="268" spans="1:3" x14ac:dyDescent="0.2">
      <c r="A268" s="25">
        <v>0.54583333333333273</v>
      </c>
      <c r="B268" s="11">
        <v>1.2502593820004744</v>
      </c>
      <c r="C268" s="11"/>
    </row>
    <row r="269" spans="1:3" x14ac:dyDescent="0.2">
      <c r="A269" s="25">
        <v>0.54652777777777717</v>
      </c>
      <c r="B269" s="11">
        <v>0.71741276897019857</v>
      </c>
      <c r="C269" s="11"/>
    </row>
    <row r="270" spans="1:3" x14ac:dyDescent="0.2">
      <c r="A270" s="25">
        <v>0.54722222222222161</v>
      </c>
      <c r="B270" s="11">
        <v>0.73479784933932357</v>
      </c>
      <c r="C270" s="11"/>
    </row>
    <row r="271" spans="1:3" x14ac:dyDescent="0.2">
      <c r="A271" s="25">
        <v>0.54791666666666605</v>
      </c>
      <c r="B271" s="11">
        <v>1.0693081547791987</v>
      </c>
      <c r="C271" s="11"/>
    </row>
    <row r="272" spans="1:3" x14ac:dyDescent="0.2">
      <c r="A272" s="25">
        <v>0.54861111111111049</v>
      </c>
      <c r="B272" s="11">
        <v>0.68712488102735725</v>
      </c>
      <c r="C272" s="11"/>
    </row>
    <row r="273" spans="1:3" x14ac:dyDescent="0.2">
      <c r="A273" s="25">
        <v>0.54930555555555494</v>
      </c>
      <c r="B273" s="11">
        <v>1.0305374783419101</v>
      </c>
      <c r="C273" s="11"/>
    </row>
    <row r="274" spans="1:3" x14ac:dyDescent="0.2">
      <c r="A274" s="25">
        <v>0.54999999999999938</v>
      </c>
      <c r="B274" s="11">
        <v>0.95286205307351657</v>
      </c>
      <c r="C274" s="11"/>
    </row>
    <row r="275" spans="1:3" x14ac:dyDescent="0.2">
      <c r="A275" s="25">
        <v>0.55069444444444382</v>
      </c>
      <c r="B275" s="11">
        <v>1.7509074880289759</v>
      </c>
      <c r="C275" s="11"/>
    </row>
    <row r="276" spans="1:3" x14ac:dyDescent="0.2">
      <c r="A276" s="25">
        <v>0.55138888888888826</v>
      </c>
      <c r="B276" s="11">
        <v>1.4420275646835465</v>
      </c>
      <c r="C276" s="11"/>
    </row>
    <row r="277" spans="1:3" x14ac:dyDescent="0.2">
      <c r="A277" s="25">
        <v>0.5520833333333327</v>
      </c>
      <c r="B277" s="11">
        <v>1.276284012317668</v>
      </c>
      <c r="C277" s="11"/>
    </row>
    <row r="278" spans="1:3" x14ac:dyDescent="0.2">
      <c r="A278" s="25">
        <v>0.55277777777777715</v>
      </c>
      <c r="B278" s="11">
        <v>0.8448119138786806</v>
      </c>
      <c r="C278" s="11"/>
    </row>
    <row r="279" spans="1:3" x14ac:dyDescent="0.2">
      <c r="A279" s="25">
        <v>0.55347222222222159</v>
      </c>
      <c r="B279" s="11">
        <v>0.8036483398287948</v>
      </c>
      <c r="C279" s="11"/>
    </row>
    <row r="280" spans="1:3" x14ac:dyDescent="0.2">
      <c r="A280" s="25">
        <v>0.55416666666666603</v>
      </c>
      <c r="B280" s="11">
        <v>0.78912460636883375</v>
      </c>
      <c r="C280" s="11"/>
    </row>
    <row r="281" spans="1:3" x14ac:dyDescent="0.2">
      <c r="A281" s="25">
        <v>0.55486111111111047</v>
      </c>
      <c r="B281" s="11">
        <v>0.84480812206090239</v>
      </c>
      <c r="C281" s="11"/>
    </row>
    <row r="282" spans="1:3" x14ac:dyDescent="0.2">
      <c r="A282" s="25">
        <v>0.55555555555555491</v>
      </c>
      <c r="B282" s="11">
        <v>1.150157680881936</v>
      </c>
      <c r="C282" s="11"/>
    </row>
    <row r="283" spans="1:3" x14ac:dyDescent="0.2">
      <c r="A283" s="25">
        <v>0.55624999999999936</v>
      </c>
      <c r="B283" s="11">
        <v>0.71223141018479219</v>
      </c>
      <c r="C283" s="11"/>
    </row>
    <row r="284" spans="1:3" x14ac:dyDescent="0.2">
      <c r="A284" s="25">
        <v>0.5569444444444438</v>
      </c>
      <c r="B284" s="11">
        <v>1.1336303051477634</v>
      </c>
      <c r="C284" s="11"/>
    </row>
    <row r="285" spans="1:3" x14ac:dyDescent="0.2">
      <c r="A285" s="25">
        <v>0.55763888888888824</v>
      </c>
      <c r="B285" s="11">
        <v>0.79822824954544314</v>
      </c>
      <c r="C285" s="11"/>
    </row>
    <row r="286" spans="1:3" x14ac:dyDescent="0.2">
      <c r="A286" s="25">
        <v>0.55833333333333268</v>
      </c>
      <c r="B286" s="11">
        <v>0.74247014144459622</v>
      </c>
      <c r="C286" s="11"/>
    </row>
    <row r="287" spans="1:3" x14ac:dyDescent="0.2">
      <c r="A287" s="25">
        <v>0.55902777777777712</v>
      </c>
      <c r="B287" s="11">
        <v>0.60984130336124098</v>
      </c>
      <c r="C287" s="11"/>
    </row>
    <row r="288" spans="1:3" x14ac:dyDescent="0.2">
      <c r="A288" s="25">
        <v>0.55972222222222157</v>
      </c>
      <c r="B288" s="11">
        <v>0.55171873641882685</v>
      </c>
      <c r="C288" s="11"/>
    </row>
    <row r="289" spans="1:3" x14ac:dyDescent="0.2">
      <c r="A289" s="25">
        <v>0.56041666666666601</v>
      </c>
      <c r="B289" s="11">
        <v>0.78372886196573011</v>
      </c>
      <c r="C289" s="11"/>
    </row>
    <row r="290" spans="1:3" x14ac:dyDescent="0.2">
      <c r="A290" s="25">
        <v>0.56111111111111045</v>
      </c>
      <c r="B290" s="11">
        <v>0.42504532909992199</v>
      </c>
      <c r="C290" s="11"/>
    </row>
    <row r="291" spans="1:3" x14ac:dyDescent="0.2">
      <c r="A291" s="25">
        <v>0.56180555555555489</v>
      </c>
      <c r="B291" s="11">
        <v>0.711801359868517</v>
      </c>
      <c r="C291" s="11"/>
    </row>
    <row r="292" spans="1:3" x14ac:dyDescent="0.2">
      <c r="A292" s="25">
        <v>0.56249999999999933</v>
      </c>
      <c r="B292" s="11">
        <v>0.72284746471120853</v>
      </c>
      <c r="C292" s="11"/>
    </row>
    <row r="293" spans="1:3" x14ac:dyDescent="0.2">
      <c r="A293" s="25">
        <v>0.56319444444444378</v>
      </c>
      <c r="B293" s="11">
        <v>0.89936254363417334</v>
      </c>
      <c r="C293" s="11"/>
    </row>
    <row r="294" spans="1:3" x14ac:dyDescent="0.2">
      <c r="A294" s="25">
        <v>0.56388888888888822</v>
      </c>
      <c r="B294" s="11">
        <v>0.65520716890116415</v>
      </c>
      <c r="C294" s="11"/>
    </row>
    <row r="295" spans="1:3" x14ac:dyDescent="0.2">
      <c r="A295" s="25">
        <v>0.56458333333333266</v>
      </c>
      <c r="B295" s="11">
        <v>1.0151661884617815</v>
      </c>
      <c r="C295" s="11"/>
    </row>
    <row r="296" spans="1:3" x14ac:dyDescent="0.2">
      <c r="A296" s="25">
        <v>0.5652777777777771</v>
      </c>
      <c r="B296" s="11">
        <v>0.99870500196518697</v>
      </c>
      <c r="C296" s="11"/>
    </row>
    <row r="297" spans="1:3" x14ac:dyDescent="0.2">
      <c r="A297" s="25">
        <v>0.56597222222222154</v>
      </c>
      <c r="B297" s="11">
        <v>1.0409676082060877</v>
      </c>
      <c r="C297" s="11"/>
    </row>
    <row r="298" spans="1:3" x14ac:dyDescent="0.2">
      <c r="A298" s="25">
        <v>0.56666666666666599</v>
      </c>
      <c r="B298" s="11">
        <v>1.3384381690395488</v>
      </c>
      <c r="C298" s="11"/>
    </row>
    <row r="299" spans="1:3" x14ac:dyDescent="0.2">
      <c r="A299" s="25">
        <v>0.56736111111111043</v>
      </c>
      <c r="B299" s="11">
        <v>0.71055092614075721</v>
      </c>
      <c r="C299" s="11"/>
    </row>
    <row r="300" spans="1:3" x14ac:dyDescent="0.2">
      <c r="A300" s="25">
        <v>0.56805555555555487</v>
      </c>
      <c r="B300" s="11">
        <v>0.85447783704652214</v>
      </c>
      <c r="C300" s="11"/>
    </row>
    <row r="301" spans="1:3" x14ac:dyDescent="0.2">
      <c r="A301" s="25">
        <v>0.56874999999999931</v>
      </c>
      <c r="B301" s="11">
        <v>1.696872902183798</v>
      </c>
      <c r="C301" s="11"/>
    </row>
    <row r="302" spans="1:3" x14ac:dyDescent="0.2">
      <c r="A302" s="25">
        <v>0.56944444444444375</v>
      </c>
      <c r="B302" s="11">
        <v>1.3559394342435602</v>
      </c>
      <c r="C302" s="11"/>
    </row>
    <row r="303" spans="1:3" x14ac:dyDescent="0.2">
      <c r="A303" s="25">
        <v>0.5701388888888882</v>
      </c>
      <c r="B303" s="11">
        <v>1.3187354537287805</v>
      </c>
      <c r="C303" s="11"/>
    </row>
    <row r="304" spans="1:3" x14ac:dyDescent="0.2">
      <c r="A304" s="25">
        <v>0.57083333333333264</v>
      </c>
      <c r="B304" s="11">
        <v>1.322002213242361</v>
      </c>
      <c r="C304" s="11"/>
    </row>
    <row r="305" spans="1:3" x14ac:dyDescent="0.2">
      <c r="A305" s="25">
        <v>0.57152777777777708</v>
      </c>
      <c r="B305" s="11">
        <v>1.33537980999202</v>
      </c>
      <c r="C305" s="11"/>
    </row>
    <row r="306" spans="1:3" x14ac:dyDescent="0.2">
      <c r="A306" s="25">
        <v>0.57222222222222152</v>
      </c>
      <c r="B306" s="11">
        <v>1.3989477483779573</v>
      </c>
      <c r="C306" s="11"/>
    </row>
    <row r="307" spans="1:3" x14ac:dyDescent="0.2">
      <c r="A307" s="25">
        <v>0.57291666666666596</v>
      </c>
      <c r="B307" s="11">
        <v>1.1200866845112063</v>
      </c>
      <c r="C307" s="11"/>
    </row>
    <row r="308" spans="1:3" x14ac:dyDescent="0.2">
      <c r="A308" s="25">
        <v>0.57361111111111041</v>
      </c>
      <c r="B308" s="11">
        <v>1.0400113064136953</v>
      </c>
      <c r="C308" s="11"/>
    </row>
    <row r="309" spans="1:3" x14ac:dyDescent="0.2">
      <c r="A309" s="25">
        <v>0.57430555555555485</v>
      </c>
      <c r="B309" s="11">
        <v>1.1238972906723708</v>
      </c>
      <c r="C309" s="11"/>
    </row>
    <row r="310" spans="1:3" x14ac:dyDescent="0.2">
      <c r="A310" s="25">
        <v>0.57499999999999929</v>
      </c>
      <c r="B310" s="11">
        <v>0.89554179549964208</v>
      </c>
      <c r="C310" s="11"/>
    </row>
    <row r="311" spans="1:3" x14ac:dyDescent="0.2">
      <c r="A311" s="25">
        <v>0.57569444444444373</v>
      </c>
      <c r="B311" s="11">
        <v>0.61094994320074358</v>
      </c>
      <c r="C311" s="11"/>
    </row>
    <row r="312" spans="1:3" x14ac:dyDescent="0.2">
      <c r="A312" s="25">
        <v>0.57638888888888817</v>
      </c>
      <c r="B312" s="11">
        <v>1.0460402656553858</v>
      </c>
      <c r="C312" s="11"/>
    </row>
    <row r="313" spans="1:3" x14ac:dyDescent="0.2">
      <c r="A313" s="25">
        <v>0.57708333333333262</v>
      </c>
      <c r="B313" s="11">
        <v>0.69364963671690227</v>
      </c>
      <c r="C313" s="11"/>
    </row>
    <row r="314" spans="1:3" x14ac:dyDescent="0.2">
      <c r="A314" s="25">
        <v>0.57777777777777706</v>
      </c>
      <c r="B314" s="11">
        <v>0.84728832225950768</v>
      </c>
      <c r="C314" s="11"/>
    </row>
    <row r="315" spans="1:3" x14ac:dyDescent="0.2">
      <c r="A315" s="25">
        <v>0.5784722222222215</v>
      </c>
      <c r="B315" s="11">
        <v>0.52417827558045849</v>
      </c>
      <c r="C315" s="11"/>
    </row>
    <row r="316" spans="1:3" x14ac:dyDescent="0.2">
      <c r="A316" s="25">
        <v>0.57916666666666594</v>
      </c>
      <c r="B316" s="11">
        <v>0.64258375428889181</v>
      </c>
      <c r="C316" s="11"/>
    </row>
    <row r="317" spans="1:3" x14ac:dyDescent="0.2">
      <c r="A317" s="25">
        <v>0.57986111111111038</v>
      </c>
      <c r="B317" s="11">
        <v>1.0266027728085017</v>
      </c>
      <c r="C317" s="11"/>
    </row>
    <row r="318" spans="1:3" x14ac:dyDescent="0.2">
      <c r="A318" s="25">
        <v>0.58055555555555483</v>
      </c>
      <c r="B318" s="11">
        <v>0.91059139671784606</v>
      </c>
      <c r="C318" s="11"/>
    </row>
    <row r="319" spans="1:3" x14ac:dyDescent="0.2">
      <c r="A319" s="25">
        <v>0.58124999999999927</v>
      </c>
      <c r="B319" s="11">
        <v>1.2246328472877313</v>
      </c>
      <c r="C319" s="11"/>
    </row>
    <row r="320" spans="1:3" x14ac:dyDescent="0.2">
      <c r="A320" s="25">
        <v>0.58194444444444371</v>
      </c>
      <c r="B320" s="11">
        <v>1.1815801057893955</v>
      </c>
      <c r="C320" s="11"/>
    </row>
    <row r="321" spans="1:3" x14ac:dyDescent="0.2">
      <c r="A321" s="25">
        <v>0.58263888888888815</v>
      </c>
      <c r="B321" s="11">
        <v>1.2141611999266502</v>
      </c>
      <c r="C321" s="11"/>
    </row>
    <row r="322" spans="1:3" x14ac:dyDescent="0.2">
      <c r="A322" s="25">
        <v>0.58333333333333259</v>
      </c>
      <c r="B322" s="11">
        <v>1.5367401076265967</v>
      </c>
      <c r="C322" s="11"/>
    </row>
    <row r="323" spans="1:3" x14ac:dyDescent="0.2">
      <c r="A323" s="25">
        <v>0.58402777777777704</v>
      </c>
      <c r="B323" s="11">
        <v>1.5815188481665801</v>
      </c>
      <c r="C323" s="11"/>
    </row>
    <row r="324" spans="1:3" x14ac:dyDescent="0.2">
      <c r="A324" s="25">
        <v>0.58472222222222148</v>
      </c>
      <c r="B324" s="11">
        <v>0.79028371227987293</v>
      </c>
      <c r="C324" s="11"/>
    </row>
    <row r="325" spans="1:3" x14ac:dyDescent="0.2">
      <c r="A325" s="25">
        <v>0.58541666666666592</v>
      </c>
      <c r="B325" s="11">
        <v>0.86257883355669074</v>
      </c>
      <c r="C325" s="11"/>
    </row>
    <row r="326" spans="1:3" x14ac:dyDescent="0.2">
      <c r="A326" s="25">
        <v>0.58611111111111036</v>
      </c>
      <c r="B326" s="11">
        <v>1.0616152654090869</v>
      </c>
      <c r="C326" s="11"/>
    </row>
    <row r="327" spans="1:3" x14ac:dyDescent="0.2">
      <c r="A327" s="25">
        <v>0.5868055555555548</v>
      </c>
      <c r="B327" s="11">
        <v>1.1494136967652471</v>
      </c>
      <c r="C327" s="11"/>
    </row>
    <row r="328" spans="1:3" x14ac:dyDescent="0.2">
      <c r="A328" s="25">
        <v>0.58749999999999925</v>
      </c>
      <c r="B328" s="11">
        <v>1.1337958572054296</v>
      </c>
      <c r="C328" s="11"/>
    </row>
    <row r="329" spans="1:3" x14ac:dyDescent="0.2">
      <c r="A329" s="25">
        <v>0.58819444444444369</v>
      </c>
      <c r="B329" s="11">
        <v>0.66615613950975539</v>
      </c>
      <c r="C329" s="11"/>
    </row>
    <row r="330" spans="1:3" x14ac:dyDescent="0.2">
      <c r="A330" s="25">
        <v>0.58888888888888813</v>
      </c>
      <c r="B330" s="11">
        <v>1.0730148665894952</v>
      </c>
      <c r="C330" s="11"/>
    </row>
    <row r="331" spans="1:3" x14ac:dyDescent="0.2">
      <c r="A331" s="25">
        <v>0.58958333333333257</v>
      </c>
      <c r="B331" s="11">
        <v>1.0044763204519855</v>
      </c>
      <c r="C331" s="11"/>
    </row>
    <row r="332" spans="1:3" x14ac:dyDescent="0.2">
      <c r="A332" s="25">
        <v>0.59027777777777701</v>
      </c>
      <c r="B332" s="11">
        <v>0.83940918925589902</v>
      </c>
      <c r="C332" s="11"/>
    </row>
    <row r="333" spans="1:3" x14ac:dyDescent="0.2">
      <c r="A333" s="25">
        <v>0.59097222222222145</v>
      </c>
      <c r="B333" s="11">
        <v>0.63578689576365965</v>
      </c>
      <c r="C333" s="11"/>
    </row>
    <row r="334" spans="1:3" x14ac:dyDescent="0.2">
      <c r="A334" s="25">
        <v>0.5916666666666659</v>
      </c>
      <c r="B334" s="11">
        <v>0.9453783980775895</v>
      </c>
      <c r="C334" s="11"/>
    </row>
    <row r="335" spans="1:3" x14ac:dyDescent="0.2">
      <c r="A335" s="25">
        <v>0.59236111111111034</v>
      </c>
      <c r="B335" s="11">
        <v>0.35734128059727438</v>
      </c>
      <c r="C335" s="11"/>
    </row>
    <row r="336" spans="1:3" x14ac:dyDescent="0.2">
      <c r="A336" s="25">
        <v>0.59305555555555478</v>
      </c>
      <c r="B336" s="11">
        <v>0.94683089620154726</v>
      </c>
      <c r="C336" s="11"/>
    </row>
    <row r="337" spans="1:3" x14ac:dyDescent="0.2">
      <c r="A337" s="25">
        <v>0.59374999999999922</v>
      </c>
      <c r="B337" s="11">
        <v>0.99307049478120624</v>
      </c>
      <c r="C337" s="11"/>
    </row>
    <row r="338" spans="1:3" x14ac:dyDescent="0.2">
      <c r="A338" s="25">
        <v>0.59444444444444366</v>
      </c>
      <c r="B338" s="11">
        <v>2.5805572346190861</v>
      </c>
      <c r="C338" s="11"/>
    </row>
    <row r="339" spans="1:3" x14ac:dyDescent="0.2">
      <c r="A339" s="25">
        <v>0.59513888888888811</v>
      </c>
      <c r="B339" s="11">
        <v>0.96748739944797246</v>
      </c>
      <c r="C339" s="11"/>
    </row>
    <row r="340" spans="1:3" x14ac:dyDescent="0.2">
      <c r="A340" s="25">
        <v>0.59583333333333255</v>
      </c>
      <c r="B340" s="11">
        <v>1.4946046253131411</v>
      </c>
      <c r="C340" s="11"/>
    </row>
    <row r="341" spans="1:3" x14ac:dyDescent="0.2">
      <c r="A341" s="25">
        <v>0.59652777777777699</v>
      </c>
      <c r="B341" s="11">
        <v>1.0626761810585414</v>
      </c>
      <c r="C341" s="11"/>
    </row>
    <row r="342" spans="1:3" x14ac:dyDescent="0.2">
      <c r="A342" s="25">
        <v>0.59722222222222143</v>
      </c>
      <c r="B342" s="11">
        <v>0.99051283417468439</v>
      </c>
      <c r="C342" s="11"/>
    </row>
    <row r="343" spans="1:3" x14ac:dyDescent="0.2">
      <c r="A343" s="25">
        <v>0.59791666666666587</v>
      </c>
      <c r="B343" s="11">
        <v>1.1483169376837603</v>
      </c>
      <c r="C343" s="11"/>
    </row>
    <row r="344" spans="1:3" x14ac:dyDescent="0.2">
      <c r="A344" s="25">
        <v>0.59861111111111032</v>
      </c>
      <c r="B344" s="11">
        <v>0.95244213836113634</v>
      </c>
      <c r="C344" s="11"/>
    </row>
    <row r="345" spans="1:3" x14ac:dyDescent="0.2">
      <c r="A345" s="25">
        <v>0.59930555555555476</v>
      </c>
      <c r="B345" s="11">
        <v>1.321582061469817</v>
      </c>
      <c r="C345" s="11"/>
    </row>
    <row r="346" spans="1:3" x14ac:dyDescent="0.2">
      <c r="A346" s="25">
        <v>0.5999999999999992</v>
      </c>
      <c r="B346" s="11">
        <v>1.2341485625200002</v>
      </c>
      <c r="C346" s="11"/>
    </row>
    <row r="347" spans="1:3" x14ac:dyDescent="0.2">
      <c r="A347" s="25">
        <v>0.60069444444444364</v>
      </c>
      <c r="B347" s="11">
        <v>1.1149626380125484</v>
      </c>
      <c r="C347" s="11"/>
    </row>
    <row r="348" spans="1:3" x14ac:dyDescent="0.2">
      <c r="A348" s="25">
        <v>0.60138888888888808</v>
      </c>
      <c r="B348" s="11">
        <v>1.2493497416282884</v>
      </c>
      <c r="C348" s="11"/>
    </row>
    <row r="349" spans="1:3" x14ac:dyDescent="0.2">
      <c r="A349" s="25">
        <v>0.60208333333333253</v>
      </c>
      <c r="B349" s="11">
        <v>0.69696741782860927</v>
      </c>
      <c r="C349" s="11"/>
    </row>
    <row r="350" spans="1:3" x14ac:dyDescent="0.2">
      <c r="A350" s="25">
        <v>0.60277777777777697</v>
      </c>
      <c r="B350" s="11">
        <v>1.2644651020085484</v>
      </c>
      <c r="C350" s="11"/>
    </row>
    <row r="351" spans="1:3" x14ac:dyDescent="0.2">
      <c r="A351" s="25">
        <v>0.60347222222222141</v>
      </c>
      <c r="B351" s="11">
        <v>0.9089237234672144</v>
      </c>
      <c r="C351" s="11"/>
    </row>
    <row r="352" spans="1:3" x14ac:dyDescent="0.2">
      <c r="A352" s="25">
        <v>0.60416666666666585</v>
      </c>
      <c r="B352" s="11">
        <v>0.5782774594734108</v>
      </c>
      <c r="C352" s="11"/>
    </row>
    <row r="353" spans="1:3" x14ac:dyDescent="0.2">
      <c r="A353" s="18">
        <v>0.60486111111111029</v>
      </c>
      <c r="B353" s="11">
        <v>0.9591636382537253</v>
      </c>
      <c r="C353" s="11"/>
    </row>
    <row r="354" spans="1:3" x14ac:dyDescent="0.2">
      <c r="A354" s="18">
        <v>0.60555555555555474</v>
      </c>
      <c r="B354" s="11">
        <v>0.74297352732167143</v>
      </c>
      <c r="C354" s="11"/>
    </row>
    <row r="355" spans="1:3" x14ac:dyDescent="0.2">
      <c r="A355" s="18">
        <v>0.60624999999999918</v>
      </c>
      <c r="B355" s="11">
        <v>0.64778504324443231</v>
      </c>
    </row>
    <row r="356" spans="1:3" x14ac:dyDescent="0.2">
      <c r="A356" s="18">
        <v>0.60694444444444362</v>
      </c>
      <c r="B356" s="11">
        <v>0.51719121140062196</v>
      </c>
    </row>
    <row r="357" spans="1:3" x14ac:dyDescent="0.2">
      <c r="A357" s="18">
        <v>0.60763888888888806</v>
      </c>
      <c r="B357" s="11">
        <v>0.66907170623034273</v>
      </c>
    </row>
    <row r="358" spans="1:3" x14ac:dyDescent="0.2">
      <c r="A358" s="18">
        <v>0.6083333333333325</v>
      </c>
      <c r="B358" s="11">
        <v>0.625784522369911</v>
      </c>
    </row>
    <row r="359" spans="1:3" x14ac:dyDescent="0.2">
      <c r="A359" s="18">
        <v>0.60902777777777695</v>
      </c>
      <c r="B359" s="11">
        <v>0.71539328868744678</v>
      </c>
    </row>
    <row r="360" spans="1:3" x14ac:dyDescent="0.2">
      <c r="A360" s="18">
        <v>0.60972222222222139</v>
      </c>
      <c r="B360" s="11">
        <v>0.49701119993846515</v>
      </c>
    </row>
    <row r="361" spans="1:3" x14ac:dyDescent="0.2">
      <c r="A361" s="18">
        <v>0.61041666666666583</v>
      </c>
      <c r="B361" s="11">
        <v>0.9221517684345073</v>
      </c>
    </row>
    <row r="362" spans="1:3" x14ac:dyDescent="0.2">
      <c r="A362" s="18">
        <v>0.61111111111111027</v>
      </c>
      <c r="B362" s="11">
        <v>0.4017676652892016</v>
      </c>
    </row>
    <row r="363" spans="1:3" x14ac:dyDescent="0.2">
      <c r="A363" s="18">
        <v>0.61180555555555471</v>
      </c>
      <c r="B363" s="11">
        <v>0.27495554708137665</v>
      </c>
    </row>
    <row r="364" spans="1:3" x14ac:dyDescent="0.2">
      <c r="A364" s="18">
        <v>0.61249999999999916</v>
      </c>
      <c r="B364" s="11">
        <v>0.65750700629017655</v>
      </c>
    </row>
    <row r="365" spans="1:3" x14ac:dyDescent="0.2">
      <c r="A365" s="18">
        <v>0.6131944444444436</v>
      </c>
      <c r="B365" s="11">
        <v>0.6435007305974465</v>
      </c>
    </row>
    <row r="366" spans="1:3" x14ac:dyDescent="0.2">
      <c r="A366" s="18">
        <v>0.61388888888888804</v>
      </c>
      <c r="B366" s="11">
        <v>0.57839995856068704</v>
      </c>
    </row>
    <row r="367" spans="1:3" x14ac:dyDescent="0.2">
      <c r="A367" s="18">
        <v>0.61458333333333248</v>
      </c>
      <c r="B367" s="11">
        <v>0.88203256467349311</v>
      </c>
    </row>
    <row r="368" spans="1:3" x14ac:dyDescent="0.2">
      <c r="A368" s="18">
        <v>0.61527777777777692</v>
      </c>
      <c r="B368" s="11">
        <v>0.81756687175985221</v>
      </c>
    </row>
    <row r="369" spans="1:2" x14ac:dyDescent="0.2">
      <c r="A369" s="18">
        <v>0.61597222222222137</v>
      </c>
      <c r="B369" s="11">
        <v>0.88981237509977762</v>
      </c>
    </row>
    <row r="370" spans="1:2" x14ac:dyDescent="0.2">
      <c r="A370" s="18">
        <v>0.61666666666666581</v>
      </c>
      <c r="B370" s="11">
        <v>0.97562082184581023</v>
      </c>
    </row>
    <row r="371" spans="1:2" x14ac:dyDescent="0.2">
      <c r="A371" s="18">
        <v>0.61736111111111025</v>
      </c>
      <c r="B371" s="11">
        <v>0.88861614858942728</v>
      </c>
    </row>
    <row r="372" spans="1:2" x14ac:dyDescent="0.2">
      <c r="A372" s="18">
        <v>0.61805555555555469</v>
      </c>
      <c r="B372" s="11">
        <v>0.80876810545114908</v>
      </c>
    </row>
    <row r="373" spans="1:2" x14ac:dyDescent="0.2">
      <c r="A373" s="18">
        <v>0.61874999999999913</v>
      </c>
      <c r="B373" s="11">
        <v>0.9593989863134349</v>
      </c>
    </row>
    <row r="374" spans="1:2" x14ac:dyDescent="0.2">
      <c r="A374" s="18">
        <v>0.61944444444444358</v>
      </c>
      <c r="B374" s="11">
        <v>0.82296464695444971</v>
      </c>
    </row>
    <row r="375" spans="1:2" x14ac:dyDescent="0.2">
      <c r="A375" s="18">
        <v>0.62013888888888802</v>
      </c>
      <c r="B375" s="11">
        <v>0.88868921486959285</v>
      </c>
    </row>
    <row r="376" spans="1:2" x14ac:dyDescent="0.2">
      <c r="A376" s="18">
        <v>0.62083333333333246</v>
      </c>
      <c r="B376" s="11">
        <v>1.2908204437658122</v>
      </c>
    </row>
    <row r="377" spans="1:2" x14ac:dyDescent="0.2">
      <c r="A377" s="18">
        <v>0.6215277777777769</v>
      </c>
      <c r="B377" s="11">
        <v>0.61248443914601836</v>
      </c>
    </row>
    <row r="378" spans="1:2" x14ac:dyDescent="0.2">
      <c r="A378" s="18">
        <v>0.62222222222222134</v>
      </c>
      <c r="B378" s="11">
        <v>0.90703101317693713</v>
      </c>
    </row>
    <row r="379" spans="1:2" x14ac:dyDescent="0.2">
      <c r="A379" s="18">
        <v>0.62291666666666579</v>
      </c>
      <c r="B379" s="11">
        <v>1.2111901937703211</v>
      </c>
    </row>
    <row r="380" spans="1:2" x14ac:dyDescent="0.2">
      <c r="A380" s="18">
        <v>0.62361111111111023</v>
      </c>
      <c r="B380" s="11">
        <v>1.4365584147648771</v>
      </c>
    </row>
    <row r="381" spans="1:2" x14ac:dyDescent="0.2">
      <c r="A381" s="18">
        <v>0.62430555555555467</v>
      </c>
      <c r="B381" s="11">
        <v>1.7025519304431402</v>
      </c>
    </row>
    <row r="382" spans="1:2" x14ac:dyDescent="0.2">
      <c r="A382" s="18">
        <v>0.62499999999999911</v>
      </c>
      <c r="B382" s="11">
        <v>1.1787795988240464</v>
      </c>
    </row>
    <row r="383" spans="1:2" x14ac:dyDescent="0.2">
      <c r="A383" s="18">
        <v>0.62569444444444355</v>
      </c>
      <c r="B383" s="11">
        <v>1.0589964132345651</v>
      </c>
    </row>
    <row r="384" spans="1:2" x14ac:dyDescent="0.2">
      <c r="A384" s="9">
        <v>0.626388888888888</v>
      </c>
      <c r="B384">
        <v>1.0253551801169467</v>
      </c>
    </row>
    <row r="385" spans="1:2" x14ac:dyDescent="0.2">
      <c r="A385" s="9">
        <v>0.62708333333333244</v>
      </c>
      <c r="B385">
        <v>1.1697163439356812</v>
      </c>
    </row>
    <row r="386" spans="1:2" x14ac:dyDescent="0.2">
      <c r="A386" s="9">
        <v>0.62777777777777688</v>
      </c>
      <c r="B386">
        <v>1.0109154229625865</v>
      </c>
    </row>
    <row r="387" spans="1:2" x14ac:dyDescent="0.2">
      <c r="A387" s="9">
        <v>0.62847222222222132</v>
      </c>
      <c r="B387">
        <v>0.75908901378740112</v>
      </c>
    </row>
    <row r="388" spans="1:2" x14ac:dyDescent="0.2">
      <c r="A388" s="9">
        <v>0.62916666666666576</v>
      </c>
      <c r="B388">
        <v>0.79453765608619742</v>
      </c>
    </row>
    <row r="389" spans="1:2" x14ac:dyDescent="0.2">
      <c r="A389" s="9">
        <v>0.62986111111111021</v>
      </c>
      <c r="B389">
        <v>0.70480920438117034</v>
      </c>
    </row>
    <row r="390" spans="1:2" x14ac:dyDescent="0.2">
      <c r="A390" s="9">
        <v>0.63055555555555465</v>
      </c>
      <c r="B390">
        <v>0.73267142668762475</v>
      </c>
    </row>
    <row r="391" spans="1:2" x14ac:dyDescent="0.2">
      <c r="A391" s="9">
        <v>0.63124999999999909</v>
      </c>
      <c r="B391">
        <v>0.6519579101017382</v>
      </c>
    </row>
    <row r="392" spans="1:2" x14ac:dyDescent="0.2">
      <c r="A392" s="9">
        <v>0.63194444444444353</v>
      </c>
      <c r="B392">
        <v>1.1710661785759486</v>
      </c>
    </row>
    <row r="393" spans="1:2" x14ac:dyDescent="0.2">
      <c r="A393" s="9">
        <v>0.63263888888888797</v>
      </c>
      <c r="B393">
        <v>0.97994992703197559</v>
      </c>
    </row>
    <row r="394" spans="1:2" x14ac:dyDescent="0.2">
      <c r="A394" s="9">
        <v>0.63333333333333242</v>
      </c>
      <c r="B394">
        <v>1.042789971397911</v>
      </c>
    </row>
    <row r="395" spans="1:2" x14ac:dyDescent="0.2">
      <c r="A395" s="9">
        <v>0.63402777777777686</v>
      </c>
      <c r="B395">
        <v>0.99889711184189967</v>
      </c>
    </row>
    <row r="396" spans="1:2" x14ac:dyDescent="0.2">
      <c r="A396" s="9">
        <v>0.6347222222222213</v>
      </c>
      <c r="B396">
        <v>1.0396545428533106</v>
      </c>
    </row>
    <row r="397" spans="1:2" x14ac:dyDescent="0.2">
      <c r="A397" s="9">
        <v>0.63541666666666574</v>
      </c>
      <c r="B397">
        <v>1.4516030469088206</v>
      </c>
    </row>
    <row r="398" spans="1:2" x14ac:dyDescent="0.2">
      <c r="A398" s="9">
        <v>0.63611111111111018</v>
      </c>
      <c r="B398">
        <v>0.98048492100985518</v>
      </c>
    </row>
    <row r="399" spans="1:2" x14ac:dyDescent="0.2">
      <c r="A399" s="9">
        <v>0.63680555555555463</v>
      </c>
      <c r="B399">
        <v>0.85206690853199663</v>
      </c>
    </row>
    <row r="400" spans="1:2" x14ac:dyDescent="0.2">
      <c r="A400" s="9">
        <v>0.63749999999999907</v>
      </c>
      <c r="B400">
        <v>0.78431239820196341</v>
      </c>
    </row>
    <row r="401" spans="1:2" x14ac:dyDescent="0.2">
      <c r="A401" s="9">
        <v>0.63819444444444351</v>
      </c>
      <c r="B401">
        <v>0.75087532657540157</v>
      </c>
    </row>
    <row r="402" spans="1:2" x14ac:dyDescent="0.2">
      <c r="A402" s="9">
        <v>0.63888888888888795</v>
      </c>
      <c r="B402">
        <v>0.6463674302490654</v>
      </c>
    </row>
    <row r="403" spans="1:2" x14ac:dyDescent="0.2">
      <c r="A403" s="9">
        <v>0.63958333333333239</v>
      </c>
      <c r="B403">
        <v>0.84061198237582613</v>
      </c>
    </row>
    <row r="404" spans="1:2" x14ac:dyDescent="0.2">
      <c r="A404" s="9">
        <v>0.64027777777777684</v>
      </c>
      <c r="B404">
        <v>0.88469518890889287</v>
      </c>
    </row>
    <row r="405" spans="1:2" x14ac:dyDescent="0.2">
      <c r="A405" s="9">
        <v>0.64097222222222128</v>
      </c>
      <c r="B405">
        <v>1.0025993210197799</v>
      </c>
    </row>
    <row r="406" spans="1:2" x14ac:dyDescent="0.2">
      <c r="A406" s="9">
        <v>0.64166666666666572</v>
      </c>
      <c r="B406">
        <v>1.1489523738641172</v>
      </c>
    </row>
    <row r="407" spans="1:2" x14ac:dyDescent="0.2">
      <c r="A407" s="9">
        <v>0.64236111111111016</v>
      </c>
      <c r="B407">
        <v>1.3444157762703433</v>
      </c>
    </row>
    <row r="408" spans="1:2" x14ac:dyDescent="0.2">
      <c r="A408" s="9">
        <v>0.6430555555555546</v>
      </c>
      <c r="B408">
        <v>1.0758132275609307</v>
      </c>
    </row>
    <row r="409" spans="1:2" x14ac:dyDescent="0.2">
      <c r="A409" s="9">
        <v>0.64374999999999905</v>
      </c>
      <c r="B409">
        <v>0.78649335850698932</v>
      </c>
    </row>
    <row r="410" spans="1:2" x14ac:dyDescent="0.2">
      <c r="A410" s="9">
        <v>0.64444444444444349</v>
      </c>
      <c r="B410">
        <v>0.72906525794284305</v>
      </c>
    </row>
    <row r="411" spans="1:2" x14ac:dyDescent="0.2">
      <c r="A411" s="9">
        <v>0.64513888888888793</v>
      </c>
      <c r="B411">
        <v>0.80819640598511899</v>
      </c>
    </row>
    <row r="412" spans="1:2" x14ac:dyDescent="0.2">
      <c r="A412" s="9">
        <v>0.64583333333333237</v>
      </c>
      <c r="B412">
        <v>0.65079085302221418</v>
      </c>
    </row>
    <row r="413" spans="1:2" x14ac:dyDescent="0.2">
      <c r="A413" s="9">
        <v>0.64652777777777681</v>
      </c>
      <c r="B413">
        <v>0.54143823046259154</v>
      </c>
    </row>
    <row r="414" spans="1:2" x14ac:dyDescent="0.2">
      <c r="A414" s="9">
        <v>0.64722222222222126</v>
      </c>
      <c r="B414">
        <v>0.29791363037635193</v>
      </c>
    </row>
    <row r="415" spans="1:2" x14ac:dyDescent="0.2">
      <c r="A415" s="9">
        <v>0.6479166666666657</v>
      </c>
      <c r="B415">
        <v>0.62598781547659821</v>
      </c>
    </row>
    <row r="416" spans="1:2" x14ac:dyDescent="0.2">
      <c r="A416" s="9">
        <v>0.64861111111111014</v>
      </c>
      <c r="B416">
        <v>0.80035431291431336</v>
      </c>
    </row>
    <row r="417" spans="1:2" x14ac:dyDescent="0.2">
      <c r="A417" s="9">
        <v>0.64930555555555458</v>
      </c>
      <c r="B417">
        <v>0.58488697810000601</v>
      </c>
    </row>
    <row r="418" spans="1:2" x14ac:dyDescent="0.2">
      <c r="A418" s="9">
        <v>0.64999999999999902</v>
      </c>
      <c r="B418">
        <v>0.91858552277854622</v>
      </c>
    </row>
    <row r="419" spans="1:2" x14ac:dyDescent="0.2">
      <c r="A419" s="9">
        <v>0.65069444444444346</v>
      </c>
      <c r="B419">
        <v>1.5693126260606554</v>
      </c>
    </row>
    <row r="420" spans="1:2" x14ac:dyDescent="0.2">
      <c r="A420" s="9">
        <v>0.65138888888888791</v>
      </c>
      <c r="B420">
        <v>1.8013623089667803</v>
      </c>
    </row>
    <row r="421" spans="1:2" x14ac:dyDescent="0.2">
      <c r="A421" s="9">
        <v>0.65208333333333235</v>
      </c>
      <c r="B421">
        <v>1.3475187609301664</v>
      </c>
    </row>
  </sheetData>
  <sheetProtection algorithmName="SHA-512" hashValue="XxS32J/Xu0n4mwS9uC9rDsv7H43vbO/gpT7X4y9jMm0nDr+ZNJseUGzLCe/0KQqfVmhNa9ppl2cu0vd/jfNCmg==" saltValue="sSkGqAP/eyyUjXyHgzcckg==" spinCount="100000" sheet="1" objects="1" scenarios="1"/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671FCE-1EBD-44D5-BF21-16EE8D97AB12}">
  <dimension ref="A1:AE220"/>
  <sheetViews>
    <sheetView zoomScale="133" workbookViewId="0">
      <selection activeCell="H12" sqref="H12"/>
    </sheetView>
  </sheetViews>
  <sheetFormatPr baseColWidth="10" defaultColWidth="8.83203125" defaultRowHeight="15" x14ac:dyDescent="0.2"/>
  <cols>
    <col min="1" max="1" width="8" bestFit="1" customWidth="1"/>
    <col min="2" max="2" width="5.33203125" bestFit="1" customWidth="1"/>
    <col min="3" max="3" width="3.1640625" customWidth="1"/>
    <col min="4" max="4" width="8" bestFit="1" customWidth="1"/>
    <col min="5" max="5" width="5.5" bestFit="1" customWidth="1"/>
    <col min="6" max="6" width="3" customWidth="1"/>
    <col min="7" max="7" width="8" bestFit="1" customWidth="1"/>
    <col min="8" max="8" width="5.33203125" bestFit="1" customWidth="1"/>
    <col min="9" max="9" width="2.5" customWidth="1"/>
    <col min="10" max="10" width="8" bestFit="1" customWidth="1"/>
    <col min="11" max="11" width="5.5" bestFit="1" customWidth="1"/>
    <col min="12" max="12" width="3.5" customWidth="1"/>
    <col min="13" max="13" width="8" bestFit="1" customWidth="1"/>
    <col min="14" max="14" width="5.5" bestFit="1" customWidth="1"/>
    <col min="15" max="15" width="3.1640625" customWidth="1"/>
    <col min="16" max="16" width="8" bestFit="1" customWidth="1"/>
    <col min="17" max="17" width="5.5" bestFit="1" customWidth="1"/>
    <col min="18" max="18" width="3.33203125" customWidth="1"/>
    <col min="19" max="19" width="8" bestFit="1" customWidth="1"/>
    <col min="20" max="20" width="5.5" bestFit="1" customWidth="1"/>
    <col min="21" max="21" width="4" customWidth="1"/>
    <col min="22" max="22" width="8" bestFit="1" customWidth="1"/>
    <col min="23" max="23" width="5.5" bestFit="1" customWidth="1"/>
    <col min="24" max="24" width="3.5" customWidth="1"/>
    <col min="25" max="25" width="8" bestFit="1" customWidth="1"/>
    <col min="26" max="26" width="5.5" bestFit="1" customWidth="1"/>
    <col min="27" max="27" width="5.1640625" customWidth="1"/>
    <col min="28" max="28" width="8.6640625" bestFit="1" customWidth="1"/>
    <col min="29" max="29" width="5.5" bestFit="1" customWidth="1"/>
  </cols>
  <sheetData>
    <row r="1" spans="1:31" x14ac:dyDescent="0.2">
      <c r="A1" t="s">
        <v>0</v>
      </c>
      <c r="D1" s="4" t="s">
        <v>4</v>
      </c>
      <c r="E1" s="4"/>
      <c r="G1" s="4" t="s">
        <v>5</v>
      </c>
      <c r="H1" s="4"/>
      <c r="J1" s="4" t="s">
        <v>6</v>
      </c>
      <c r="K1" s="4"/>
      <c r="M1" s="4" t="s">
        <v>7</v>
      </c>
      <c r="N1" s="4"/>
      <c r="P1" s="4" t="s">
        <v>8</v>
      </c>
      <c r="Q1" s="4"/>
      <c r="S1" s="4" t="s">
        <v>9</v>
      </c>
      <c r="T1" s="4"/>
      <c r="V1" s="4" t="s">
        <v>10</v>
      </c>
      <c r="W1" s="4"/>
      <c r="Y1" s="4" t="s">
        <v>11</v>
      </c>
      <c r="Z1" s="4"/>
      <c r="AB1" s="4" t="s">
        <v>12</v>
      </c>
      <c r="AC1" s="4"/>
    </row>
    <row r="2" spans="1:31" x14ac:dyDescent="0.2">
      <c r="A2" t="s">
        <v>3</v>
      </c>
      <c r="B2" t="s">
        <v>14</v>
      </c>
      <c r="D2" s="4" t="s">
        <v>3</v>
      </c>
      <c r="E2" s="4" t="s">
        <v>14</v>
      </c>
      <c r="G2" s="4" t="s">
        <v>3</v>
      </c>
      <c r="H2" s="4" t="s">
        <v>14</v>
      </c>
      <c r="J2" s="4" t="s">
        <v>3</v>
      </c>
      <c r="K2" s="4" t="s">
        <v>14</v>
      </c>
      <c r="M2" s="4" t="s">
        <v>3</v>
      </c>
      <c r="N2" s="4" t="s">
        <v>14</v>
      </c>
      <c r="P2" s="4" t="s">
        <v>3</v>
      </c>
      <c r="Q2" s="4" t="s">
        <v>14</v>
      </c>
      <c r="S2" s="4" t="s">
        <v>3</v>
      </c>
      <c r="T2" s="4" t="s">
        <v>14</v>
      </c>
      <c r="V2" s="4" t="s">
        <v>3</v>
      </c>
      <c r="W2" s="4" t="s">
        <v>14</v>
      </c>
      <c r="Y2" s="4" t="s">
        <v>3</v>
      </c>
      <c r="Z2" s="4" t="s">
        <v>14</v>
      </c>
      <c r="AB2" s="4" t="s">
        <v>3</v>
      </c>
      <c r="AC2" s="4" t="s">
        <v>14</v>
      </c>
    </row>
    <row r="3" spans="1:31" x14ac:dyDescent="0.2">
      <c r="A3" s="2">
        <f>AVERAGE(B6:B580)</f>
        <v>0.86040546565138654</v>
      </c>
      <c r="B3" s="5">
        <f>A3*((MAX(A6:A580)-MIN(A6:A580))*24)</f>
        <v>0.86040546565138343</v>
      </c>
      <c r="D3" s="5">
        <f>AVERAGE(E6:E580)</f>
        <v>0.81773693147940829</v>
      </c>
      <c r="E3" s="5">
        <f>D3*((MAX(D6:D580)-MIN(D6:D580))*24)</f>
        <v>0.8177369314794054</v>
      </c>
      <c r="G3" s="5">
        <f>AVERAGE(H6:H580)</f>
        <v>0.77904210724202805</v>
      </c>
      <c r="H3" s="5">
        <f>G3*((MAX(G6:G580)-MIN(G6:G580))*24)</f>
        <v>1.5580842144840517</v>
      </c>
      <c r="J3" s="5">
        <f>AVERAGE(K6:K580)</f>
        <v>0.89983354226810064</v>
      </c>
      <c r="K3" s="5">
        <f>J3*((MAX(J6:J580)-MIN(J6:J580))*24)</f>
        <v>2.6845034010998239</v>
      </c>
      <c r="M3" s="5">
        <f>AVERAGE(N6:N580)</f>
        <v>0</v>
      </c>
      <c r="N3" s="5">
        <f>M3*((MAX(M6:M580)-MIN(M6:M580))*24)</f>
        <v>0</v>
      </c>
      <c r="P3" s="5">
        <f>AVERAGE(Q6:Q580)</f>
        <v>0</v>
      </c>
      <c r="Q3" s="5">
        <f>P3*((MAX(P6:P580)-MIN(P6:P580))*24)</f>
        <v>0</v>
      </c>
      <c r="S3" s="5">
        <f>AVERAGE(T6:T580)</f>
        <v>0</v>
      </c>
      <c r="T3" s="5">
        <f>S3*((MAX(S6:S580)-MIN(S6:S580))*24)</f>
        <v>0</v>
      </c>
      <c r="V3" s="5">
        <f>AVERAGE(W6:W580)</f>
        <v>0</v>
      </c>
      <c r="W3" s="5">
        <f>V3*((MAX(V6:V580)-MIN(V6:V580))*24)</f>
        <v>0</v>
      </c>
      <c r="Y3" s="5">
        <f>AVERAGE(Z6:Z580)</f>
        <v>0</v>
      </c>
      <c r="Z3" s="5">
        <f>Y3*((MAX(Y6:Y580)-MIN(Y6:Y580))*24)</f>
        <v>0</v>
      </c>
      <c r="AB3" s="5">
        <f>AVERAGE(AC6:AC580)</f>
        <v>0</v>
      </c>
      <c r="AC3" s="5">
        <f>AB3*((MAX(AB6:AB580)-MIN(AB6:AB580))*24)</f>
        <v>0</v>
      </c>
    </row>
    <row r="4" spans="1:31" x14ac:dyDescent="0.2">
      <c r="D4" s="4"/>
      <c r="E4" s="4"/>
      <c r="G4" s="4"/>
      <c r="H4" s="4"/>
      <c r="J4" s="4"/>
      <c r="K4" s="4"/>
      <c r="M4" s="4"/>
      <c r="N4" s="4"/>
      <c r="P4" s="4"/>
      <c r="Q4" s="4"/>
      <c r="S4" s="4"/>
      <c r="T4" s="4"/>
      <c r="V4" s="4"/>
      <c r="W4" s="4"/>
      <c r="Y4" s="4"/>
      <c r="Z4" s="4"/>
      <c r="AB4" s="4"/>
      <c r="AC4" s="4"/>
    </row>
    <row r="5" spans="1:31" x14ac:dyDescent="0.2">
      <c r="A5" s="1" t="s">
        <v>1</v>
      </c>
      <c r="B5" s="1" t="s">
        <v>2</v>
      </c>
      <c r="C5" s="1"/>
      <c r="D5" s="1" t="s">
        <v>1</v>
      </c>
      <c r="E5" s="1" t="s">
        <v>2</v>
      </c>
      <c r="F5" s="1"/>
      <c r="G5" s="1" t="s">
        <v>1</v>
      </c>
      <c r="H5" s="1" t="s">
        <v>2</v>
      </c>
      <c r="I5" s="1"/>
      <c r="J5" s="1" t="s">
        <v>1</v>
      </c>
      <c r="K5" s="1" t="s">
        <v>2</v>
      </c>
      <c r="L5" s="1"/>
      <c r="M5" s="1" t="s">
        <v>1</v>
      </c>
      <c r="N5" s="1" t="s">
        <v>2</v>
      </c>
      <c r="O5" s="1"/>
      <c r="P5" s="1" t="s">
        <v>1</v>
      </c>
      <c r="Q5" s="1" t="s">
        <v>2</v>
      </c>
      <c r="R5" s="1"/>
      <c r="S5" s="1" t="s">
        <v>1</v>
      </c>
      <c r="T5" s="1" t="s">
        <v>2</v>
      </c>
      <c r="U5" s="1"/>
      <c r="V5" s="1" t="s">
        <v>1</v>
      </c>
      <c r="W5" s="1" t="s">
        <v>2</v>
      </c>
      <c r="X5" s="1"/>
      <c r="Y5" s="1" t="s">
        <v>1</v>
      </c>
      <c r="Z5" s="1" t="s">
        <v>2</v>
      </c>
      <c r="AA5" s="1"/>
      <c r="AB5" s="1" t="s">
        <v>1</v>
      </c>
      <c r="AC5" s="1" t="s">
        <v>2</v>
      </c>
    </row>
    <row r="6" spans="1:31" x14ac:dyDescent="0.2">
      <c r="A6" s="19">
        <v>0.3611111111111111</v>
      </c>
      <c r="B6" s="11">
        <v>1.8034080397772458E-2</v>
      </c>
      <c r="D6" s="21">
        <v>0.40277777777777762</v>
      </c>
      <c r="E6" s="11">
        <v>0.5096693636961942</v>
      </c>
      <c r="G6" s="22">
        <v>0.44444444444444414</v>
      </c>
      <c r="H6" s="11">
        <v>0.79264823380017035</v>
      </c>
      <c r="J6" s="23">
        <v>0.52777777777777724</v>
      </c>
      <c r="K6" s="11">
        <v>0.38956654839544225</v>
      </c>
      <c r="M6" s="24">
        <v>0</v>
      </c>
      <c r="N6" s="11">
        <v>0</v>
      </c>
      <c r="P6" s="16">
        <v>0</v>
      </c>
      <c r="Q6" s="17">
        <v>0</v>
      </c>
      <c r="S6">
        <v>0</v>
      </c>
      <c r="T6">
        <v>0</v>
      </c>
      <c r="V6" s="4">
        <v>0</v>
      </c>
      <c r="W6" s="4">
        <v>0</v>
      </c>
      <c r="Y6" s="4">
        <v>0</v>
      </c>
      <c r="Z6" s="4">
        <v>0</v>
      </c>
      <c r="AB6" s="4">
        <v>0</v>
      </c>
      <c r="AC6" s="4">
        <v>0</v>
      </c>
    </row>
    <row r="7" spans="1:31" x14ac:dyDescent="0.2">
      <c r="A7" s="20">
        <v>0.36180555555555555</v>
      </c>
      <c r="B7" s="11">
        <v>8.4544972428200887E-2</v>
      </c>
      <c r="D7" s="20">
        <v>0.40347222222222207</v>
      </c>
      <c r="E7" s="11">
        <v>0.69697037459685918</v>
      </c>
      <c r="G7" s="20">
        <v>0.44513888888888858</v>
      </c>
      <c r="H7" s="11">
        <v>0.66062158541529525</v>
      </c>
      <c r="J7" s="20">
        <v>0.52847222222222168</v>
      </c>
      <c r="K7" s="11">
        <v>1.0181560839783286</v>
      </c>
      <c r="M7" s="20"/>
      <c r="N7" s="11"/>
      <c r="P7" s="9"/>
      <c r="Q7" s="4"/>
    </row>
    <row r="8" spans="1:31" x14ac:dyDescent="0.2">
      <c r="A8" s="20">
        <v>0.36249999999999999</v>
      </c>
      <c r="B8" s="11">
        <v>8.8768533881400366E-2</v>
      </c>
      <c r="D8" s="20">
        <v>0.40416666666666651</v>
      </c>
      <c r="E8" s="11">
        <v>0.74046033060508587</v>
      </c>
      <c r="G8" s="20">
        <v>0.44583333333333303</v>
      </c>
      <c r="H8" s="11">
        <v>0.40617163656496724</v>
      </c>
      <c r="J8" s="20">
        <v>0.52916666666666612</v>
      </c>
      <c r="K8" s="11">
        <v>1.2630315891941726</v>
      </c>
      <c r="M8" s="20"/>
      <c r="N8" s="11"/>
      <c r="P8" s="9"/>
      <c r="Q8" s="4"/>
    </row>
    <row r="9" spans="1:31" x14ac:dyDescent="0.2">
      <c r="A9" s="20">
        <v>0.36319444444444443</v>
      </c>
      <c r="B9" s="11">
        <v>0.18405600769233121</v>
      </c>
      <c r="D9" s="20">
        <v>0.40486111111111095</v>
      </c>
      <c r="E9" s="11">
        <v>0.67707601122450611</v>
      </c>
      <c r="G9" s="20">
        <v>0.44652777777777747</v>
      </c>
      <c r="H9" s="11">
        <v>0.27599140589354748</v>
      </c>
      <c r="J9" s="20">
        <v>0.52986111111111056</v>
      </c>
      <c r="K9" s="11">
        <v>1.0154756757714363</v>
      </c>
      <c r="M9" s="20"/>
      <c r="N9" s="11"/>
      <c r="P9" s="9"/>
      <c r="Q9" s="4"/>
    </row>
    <row r="10" spans="1:31" x14ac:dyDescent="0.2">
      <c r="A10" s="20">
        <v>0.36388888888888887</v>
      </c>
      <c r="B10" s="11">
        <v>0</v>
      </c>
      <c r="D10" s="20">
        <v>0.40555555555555539</v>
      </c>
      <c r="E10" s="11">
        <v>0.7989069670550869</v>
      </c>
      <c r="G10" s="20">
        <v>0.44722222222222191</v>
      </c>
      <c r="H10" s="11">
        <v>0.37130450271610455</v>
      </c>
      <c r="J10" s="20">
        <v>0.530555555555555</v>
      </c>
      <c r="K10" s="11">
        <v>0.67020177465038511</v>
      </c>
      <c r="M10" s="20"/>
      <c r="N10" s="11"/>
      <c r="P10" s="9"/>
      <c r="Q10" s="4"/>
    </row>
    <row r="11" spans="1:31" x14ac:dyDescent="0.2">
      <c r="A11" s="20">
        <v>0.36458333333333331</v>
      </c>
      <c r="B11" s="11">
        <v>5.5936058528099135</v>
      </c>
      <c r="D11" s="20">
        <v>0.40624999999999983</v>
      </c>
      <c r="E11" s="11">
        <v>0.72613773600306331</v>
      </c>
      <c r="F11" s="6"/>
      <c r="G11" s="20">
        <v>0.44791666666666635</v>
      </c>
      <c r="H11" s="11">
        <v>0</v>
      </c>
      <c r="I11" s="6"/>
      <c r="J11" s="20">
        <v>0.53124999999999944</v>
      </c>
      <c r="K11" s="11">
        <v>0.94107564249252296</v>
      </c>
      <c r="L11" s="6"/>
      <c r="M11" s="20"/>
      <c r="N11" s="11"/>
      <c r="O11" s="6"/>
      <c r="P11" s="9"/>
      <c r="Q11" s="4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</row>
    <row r="12" spans="1:31" x14ac:dyDescent="0.2">
      <c r="A12" s="20">
        <v>0.36527777777777776</v>
      </c>
      <c r="B12" s="11">
        <v>9.5207670168930356</v>
      </c>
      <c r="D12" s="20">
        <v>0.40694444444444428</v>
      </c>
      <c r="E12" s="11">
        <v>0.70986689311409368</v>
      </c>
      <c r="G12" s="20">
        <v>0.44861111111111079</v>
      </c>
      <c r="H12" s="11">
        <v>0.16468995960364405</v>
      </c>
      <c r="J12" s="20">
        <v>0.53194444444444389</v>
      </c>
      <c r="K12" s="11">
        <v>0.59730736896745762</v>
      </c>
      <c r="M12" s="20"/>
      <c r="N12" s="11"/>
      <c r="P12" s="9"/>
      <c r="Q12" s="4"/>
    </row>
    <row r="13" spans="1:31" x14ac:dyDescent="0.2">
      <c r="A13" s="20">
        <v>0.3659722222222222</v>
      </c>
      <c r="B13" s="11">
        <v>2.6654602696568781</v>
      </c>
      <c r="D13" s="20">
        <v>0.40763888888888872</v>
      </c>
      <c r="E13" s="11">
        <v>1.7685823555812596</v>
      </c>
      <c r="G13" s="20">
        <v>0.44930555555555524</v>
      </c>
      <c r="H13" s="11">
        <v>0.27165780192644406</v>
      </c>
      <c r="J13" s="20">
        <v>0.53263888888888833</v>
      </c>
      <c r="K13" s="11">
        <v>0.33093206020312638</v>
      </c>
      <c r="M13" s="20"/>
      <c r="N13" s="11"/>
      <c r="P13" s="9"/>
      <c r="Q13" s="4"/>
    </row>
    <row r="14" spans="1:31" x14ac:dyDescent="0.2">
      <c r="A14" s="20">
        <v>0.36666666666666664</v>
      </c>
      <c r="B14" s="11">
        <v>0.74034918328670629</v>
      </c>
      <c r="D14" s="20">
        <v>0.40833333333333316</v>
      </c>
      <c r="E14" s="11">
        <v>0.36470768899783562</v>
      </c>
      <c r="G14" s="20">
        <v>0.44999999999999968</v>
      </c>
      <c r="H14" s="11">
        <v>0.31974748447777718</v>
      </c>
      <c r="J14" s="20">
        <v>0.53333333333333277</v>
      </c>
      <c r="K14" s="11">
        <v>0.20499267501305149</v>
      </c>
      <c r="M14" s="20"/>
      <c r="N14" s="11"/>
      <c r="P14" s="9"/>
      <c r="Q14" s="4"/>
    </row>
    <row r="15" spans="1:31" x14ac:dyDescent="0.2">
      <c r="A15" s="20">
        <v>0.36736111111111108</v>
      </c>
      <c r="B15" s="11">
        <v>1.0666306540373016</v>
      </c>
      <c r="D15" s="20">
        <v>0.4090277777777776</v>
      </c>
      <c r="E15" s="11">
        <v>0.63352708572483818</v>
      </c>
      <c r="G15" s="20">
        <v>0.45069444444444412</v>
      </c>
      <c r="H15" s="11">
        <v>0.18289911532941705</v>
      </c>
      <c r="J15" s="20">
        <v>0.53402777777777721</v>
      </c>
      <c r="K15" s="11">
        <v>0.13086615220654937</v>
      </c>
      <c r="M15" s="20"/>
      <c r="N15" s="11"/>
      <c r="P15" s="9"/>
      <c r="Q15" s="4"/>
    </row>
    <row r="16" spans="1:31" x14ac:dyDescent="0.2">
      <c r="A16" s="20">
        <v>0.36805555555555552</v>
      </c>
      <c r="B16" s="11">
        <v>0.93916704848712651</v>
      </c>
      <c r="D16" s="20">
        <v>0.40972222222222204</v>
      </c>
      <c r="E16" s="11">
        <v>0.77872414993991135</v>
      </c>
      <c r="G16" s="20">
        <v>0.45138888888888856</v>
      </c>
      <c r="H16" s="11">
        <v>0.52333842757618909</v>
      </c>
      <c r="J16" s="20">
        <v>0.53472222222222165</v>
      </c>
      <c r="K16" s="11">
        <v>0.61583549169373952</v>
      </c>
      <c r="M16" s="20"/>
      <c r="N16" s="11"/>
      <c r="P16" s="9"/>
      <c r="Q16" s="4"/>
    </row>
    <row r="17" spans="1:17" x14ac:dyDescent="0.2">
      <c r="A17" s="20">
        <v>0.36874999999999997</v>
      </c>
      <c r="B17" s="11">
        <v>0.58405814935361366</v>
      </c>
      <c r="D17" s="20">
        <v>0.41041666666666649</v>
      </c>
      <c r="E17" s="11">
        <v>0.55548398996788417</v>
      </c>
      <c r="G17" s="20">
        <v>0.452083333333333</v>
      </c>
      <c r="H17" s="11">
        <v>0.9703342754767299</v>
      </c>
      <c r="J17" s="20">
        <v>0.5354166666666661</v>
      </c>
      <c r="K17" s="11">
        <v>0.19745769409449812</v>
      </c>
      <c r="M17" s="20"/>
      <c r="N17" s="11"/>
      <c r="P17" s="9"/>
      <c r="Q17" s="4"/>
    </row>
    <row r="18" spans="1:17" x14ac:dyDescent="0.2">
      <c r="A18" s="20">
        <v>0.36944444444444441</v>
      </c>
      <c r="B18" s="11">
        <v>0.43754078583334755</v>
      </c>
      <c r="D18" s="20">
        <v>0.41111111111111093</v>
      </c>
      <c r="E18" s="11">
        <v>0.88658657828811249</v>
      </c>
      <c r="G18" s="20">
        <v>0.45277777777777745</v>
      </c>
      <c r="H18" s="11">
        <v>0.62665720368353806</v>
      </c>
      <c r="J18" s="20">
        <v>0.53611111111111054</v>
      </c>
      <c r="K18" s="11">
        <v>0.48258444033208947</v>
      </c>
      <c r="M18" s="20"/>
      <c r="N18" s="11"/>
      <c r="P18" s="9"/>
      <c r="Q18" s="4"/>
    </row>
    <row r="19" spans="1:17" x14ac:dyDescent="0.2">
      <c r="A19" s="20">
        <v>0.37013888888888885</v>
      </c>
      <c r="B19" s="11">
        <v>0.5385576871440465</v>
      </c>
      <c r="D19" s="20">
        <v>0.41180555555555537</v>
      </c>
      <c r="E19" s="11">
        <v>0.85838820400565263</v>
      </c>
      <c r="G19" s="20">
        <v>0.45347222222222189</v>
      </c>
      <c r="H19" s="11">
        <v>0.84677078241915449</v>
      </c>
      <c r="J19" s="20">
        <v>0.53680555555555498</v>
      </c>
      <c r="K19" s="11">
        <v>0.33810898877975015</v>
      </c>
      <c r="M19" s="20"/>
      <c r="N19" s="11"/>
      <c r="P19" s="9"/>
      <c r="Q19" s="4"/>
    </row>
    <row r="20" spans="1:17" x14ac:dyDescent="0.2">
      <c r="A20" s="20">
        <v>0.37083333333333329</v>
      </c>
      <c r="B20" s="11">
        <v>0.59383983469562807</v>
      </c>
      <c r="D20" s="20">
        <v>0.41249999999999981</v>
      </c>
      <c r="E20" s="11">
        <v>0.45096113683738115</v>
      </c>
      <c r="G20" s="20">
        <v>0.45416666666666633</v>
      </c>
      <c r="H20" s="11">
        <v>0.59561873133331134</v>
      </c>
      <c r="J20" s="20">
        <v>0.53749999999999942</v>
      </c>
      <c r="K20" s="11">
        <v>0.17307111414183643</v>
      </c>
      <c r="M20" s="20"/>
      <c r="N20" s="11"/>
      <c r="P20" s="9"/>
      <c r="Q20" s="4"/>
    </row>
    <row r="21" spans="1:17" x14ac:dyDescent="0.2">
      <c r="A21" s="20">
        <v>0.37152777777777773</v>
      </c>
      <c r="B21" s="11">
        <v>0.54056041395575205</v>
      </c>
      <c r="D21" s="20">
        <v>0.41319444444444425</v>
      </c>
      <c r="E21" s="11">
        <v>0.73683975947678026</v>
      </c>
      <c r="G21" s="20">
        <v>0.45486111111111077</v>
      </c>
      <c r="H21" s="11">
        <v>0.93696479509725528</v>
      </c>
      <c r="J21" s="20">
        <v>0.53819444444444386</v>
      </c>
      <c r="K21" s="11">
        <v>0.76548629861753337</v>
      </c>
      <c r="M21" s="20"/>
      <c r="N21" s="11"/>
      <c r="P21" s="9"/>
      <c r="Q21" s="4"/>
    </row>
    <row r="22" spans="1:17" x14ac:dyDescent="0.2">
      <c r="A22" s="20">
        <v>0.37222222222222218</v>
      </c>
      <c r="B22" s="11">
        <v>0.62156757388233252</v>
      </c>
      <c r="D22" s="20">
        <v>0.4138888888888887</v>
      </c>
      <c r="E22" s="11">
        <v>0.95449417519768742</v>
      </c>
      <c r="G22" s="20">
        <v>0.45555555555555521</v>
      </c>
      <c r="H22" s="11">
        <v>0.889778949123744</v>
      </c>
      <c r="J22" s="20">
        <v>0.53888888888888831</v>
      </c>
      <c r="K22" s="11">
        <v>0.6815063724962328</v>
      </c>
      <c r="M22" s="20"/>
      <c r="N22" s="11"/>
      <c r="P22" s="9"/>
      <c r="Q22" s="4"/>
    </row>
    <row r="23" spans="1:17" x14ac:dyDescent="0.2">
      <c r="A23" s="20">
        <v>0.37291666666666662</v>
      </c>
      <c r="B23" s="11">
        <v>0.24911510224523115</v>
      </c>
      <c r="D23" s="20">
        <v>0.41458333333333314</v>
      </c>
      <c r="E23" s="11">
        <v>1.0935299448840461</v>
      </c>
      <c r="G23" s="20">
        <v>0.45624999999999966</v>
      </c>
      <c r="H23" s="11">
        <v>0.8547069524619384</v>
      </c>
      <c r="J23" s="20">
        <v>0.53958333333333275</v>
      </c>
      <c r="K23" s="11">
        <v>0.75022895054819161</v>
      </c>
      <c r="M23" s="20"/>
      <c r="N23" s="11"/>
      <c r="P23" s="9"/>
      <c r="Q23" s="4"/>
    </row>
    <row r="24" spans="1:17" x14ac:dyDescent="0.2">
      <c r="A24" s="20">
        <v>0.37361111111111106</v>
      </c>
      <c r="B24" s="11">
        <v>0.42060560860869861</v>
      </c>
      <c r="D24" s="20">
        <v>0.41527777777777758</v>
      </c>
      <c r="E24" s="11">
        <v>0.70154229025730708</v>
      </c>
      <c r="G24" s="20">
        <v>0.4569444444444441</v>
      </c>
      <c r="H24" s="11">
        <v>1.4420246691295138</v>
      </c>
      <c r="J24" s="20">
        <v>0.54027777777777719</v>
      </c>
      <c r="K24" s="11">
        <v>0.54107901503580391</v>
      </c>
      <c r="M24" s="20"/>
      <c r="N24" s="11"/>
      <c r="P24" s="9"/>
      <c r="Q24" s="4"/>
    </row>
    <row r="25" spans="1:17" x14ac:dyDescent="0.2">
      <c r="A25" s="20">
        <v>0.3743055555555555</v>
      </c>
      <c r="B25" s="11">
        <v>0.19517999102031566</v>
      </c>
      <c r="D25" s="20">
        <v>0.41597222222222202</v>
      </c>
      <c r="E25" s="11">
        <v>0.70383035523958237</v>
      </c>
      <c r="G25" s="20">
        <v>0.45763888888888854</v>
      </c>
      <c r="H25" s="11">
        <v>1.371709779291747</v>
      </c>
      <c r="J25" s="20">
        <v>0.54097222222222163</v>
      </c>
      <c r="K25" s="11">
        <v>0.36841839742400195</v>
      </c>
      <c r="M25" s="20"/>
      <c r="N25" s="11"/>
      <c r="P25" s="9"/>
      <c r="Q25" s="4"/>
    </row>
    <row r="26" spans="1:17" x14ac:dyDescent="0.2">
      <c r="A26" s="20">
        <v>0.37499999999999994</v>
      </c>
      <c r="B26" s="11">
        <v>0.63166618870578206</v>
      </c>
      <c r="D26" s="20">
        <v>0.41666666666666646</v>
      </c>
      <c r="E26" s="11">
        <v>0.70559091764036197</v>
      </c>
      <c r="G26" s="20">
        <v>0.45833333333333298</v>
      </c>
      <c r="H26" s="11">
        <v>0.90040714234590513</v>
      </c>
      <c r="J26" s="20">
        <v>0.54166666666666607</v>
      </c>
      <c r="K26" s="11">
        <v>0.49045991443766934</v>
      </c>
      <c r="M26" s="20"/>
      <c r="N26" s="11"/>
      <c r="P26" s="9"/>
      <c r="Q26" s="4"/>
    </row>
    <row r="27" spans="1:17" x14ac:dyDescent="0.2">
      <c r="A27" s="20">
        <v>0.37569444444444439</v>
      </c>
      <c r="B27" s="11">
        <v>0.71587248488196187</v>
      </c>
      <c r="D27" s="20">
        <v>0.41736111111111091</v>
      </c>
      <c r="E27" s="11">
        <v>0.96817637654118571</v>
      </c>
      <c r="G27" s="20">
        <v>0.45902777777777742</v>
      </c>
      <c r="H27" s="11">
        <v>0.89312220132425635</v>
      </c>
      <c r="J27" s="20">
        <v>0.54236111111111052</v>
      </c>
      <c r="K27" s="11">
        <v>0.50045554065729714</v>
      </c>
      <c r="M27" s="20"/>
      <c r="N27" s="11"/>
      <c r="P27" s="9"/>
      <c r="Q27" s="4"/>
    </row>
    <row r="28" spans="1:17" x14ac:dyDescent="0.2">
      <c r="A28" s="20">
        <v>0.37638888888888883</v>
      </c>
      <c r="B28" s="11">
        <v>0.52461793904515408</v>
      </c>
      <c r="D28" s="20">
        <v>0.41805555555555535</v>
      </c>
      <c r="E28" s="11">
        <v>0.79715902949053452</v>
      </c>
      <c r="G28" s="20">
        <v>0.45972222222222187</v>
      </c>
      <c r="H28" s="11">
        <v>0.79356038974869492</v>
      </c>
      <c r="J28" s="20">
        <v>0.54305555555555496</v>
      </c>
      <c r="K28" s="11">
        <v>0.46858789643766358</v>
      </c>
      <c r="M28" s="20"/>
      <c r="N28" s="11"/>
      <c r="P28" s="9"/>
      <c r="Q28" s="4"/>
    </row>
    <row r="29" spans="1:17" x14ac:dyDescent="0.2">
      <c r="A29" s="20">
        <v>0.37708333333333327</v>
      </c>
      <c r="B29" s="11">
        <v>0.84002262111158854</v>
      </c>
      <c r="D29" s="20">
        <v>0.41874999999999979</v>
      </c>
      <c r="E29" s="11">
        <v>0.80001557763529441</v>
      </c>
      <c r="G29" s="20">
        <v>0.46041666666666631</v>
      </c>
      <c r="H29" s="11">
        <v>1.0375611630665944</v>
      </c>
      <c r="J29" s="20">
        <v>0.5437499999999994</v>
      </c>
      <c r="K29" s="11">
        <v>0.62596152370817393</v>
      </c>
      <c r="M29" s="20"/>
      <c r="N29" s="11"/>
      <c r="P29" s="9"/>
      <c r="Q29" s="4"/>
    </row>
    <row r="30" spans="1:17" x14ac:dyDescent="0.2">
      <c r="A30" s="20">
        <v>0.37777777777777771</v>
      </c>
      <c r="B30" s="11">
        <v>0.55303077646827681</v>
      </c>
      <c r="D30" s="20">
        <v>0.41944444444444423</v>
      </c>
      <c r="E30" s="11">
        <v>0.80620127981686551</v>
      </c>
      <c r="G30" s="20">
        <v>0.46111111111111075</v>
      </c>
      <c r="H30" s="11">
        <v>0.9953349273386497</v>
      </c>
      <c r="J30" s="20">
        <v>0.54444444444444384</v>
      </c>
      <c r="K30" s="11">
        <v>0.56933039811459207</v>
      </c>
      <c r="M30" s="20"/>
      <c r="N30" s="11"/>
      <c r="P30" s="9"/>
      <c r="Q30" s="4"/>
    </row>
    <row r="31" spans="1:17" x14ac:dyDescent="0.2">
      <c r="A31" s="20">
        <v>0.37847222222222215</v>
      </c>
      <c r="B31" s="11">
        <v>0.98336472077027981</v>
      </c>
      <c r="D31" s="20">
        <v>0.42013888888888867</v>
      </c>
      <c r="E31" s="11">
        <v>1.1818962827185482</v>
      </c>
      <c r="G31" s="20">
        <v>0.46180555555555519</v>
      </c>
      <c r="H31" s="11">
        <v>0.95739888263657202</v>
      </c>
      <c r="J31" s="20">
        <v>0.54513888888888828</v>
      </c>
      <c r="K31" s="11">
        <v>0.62835823259661561</v>
      </c>
      <c r="M31" s="20"/>
      <c r="N31" s="11"/>
      <c r="P31" s="9"/>
      <c r="Q31" s="4"/>
    </row>
    <row r="32" spans="1:17" x14ac:dyDescent="0.2">
      <c r="A32" s="20">
        <v>0.3791666666666666</v>
      </c>
      <c r="B32" s="11">
        <v>0.54060583752959002</v>
      </c>
      <c r="D32" s="20">
        <v>0.42083333333333311</v>
      </c>
      <c r="E32" s="11">
        <v>0.60210925592059716</v>
      </c>
      <c r="G32" s="20">
        <v>0.46249999999999963</v>
      </c>
      <c r="H32" s="11">
        <v>0.9701746037520449</v>
      </c>
      <c r="J32" s="20">
        <v>0.54583333333333273</v>
      </c>
      <c r="K32" s="11">
        <v>1.2502593820004744</v>
      </c>
      <c r="M32" s="20"/>
      <c r="N32" s="11"/>
      <c r="P32" s="9"/>
      <c r="Q32" s="4"/>
    </row>
    <row r="33" spans="1:17" x14ac:dyDescent="0.2">
      <c r="A33" s="20">
        <v>0.37986111111111104</v>
      </c>
      <c r="B33" s="11">
        <v>0.66498701549950334</v>
      </c>
      <c r="D33" s="20">
        <v>0.42152777777777756</v>
      </c>
      <c r="E33" s="11">
        <v>4.8306325209890776E-2</v>
      </c>
      <c r="G33" s="20">
        <v>0.46319444444444408</v>
      </c>
      <c r="H33" s="11">
        <v>0.9738987908962855</v>
      </c>
      <c r="J33" s="20">
        <v>0.54652777777777717</v>
      </c>
      <c r="K33" s="11">
        <v>0.71741276897019857</v>
      </c>
      <c r="M33" s="20"/>
      <c r="N33" s="11"/>
      <c r="P33" s="9"/>
      <c r="Q33" s="4"/>
    </row>
    <row r="34" spans="1:17" x14ac:dyDescent="0.2">
      <c r="A34" s="20">
        <v>0.38055555555555548</v>
      </c>
      <c r="B34" s="11">
        <v>0.66618974926105112</v>
      </c>
      <c r="D34" s="20">
        <v>0.422222222222222</v>
      </c>
      <c r="E34" s="11">
        <v>0.44954734018204201</v>
      </c>
      <c r="G34" s="20">
        <v>0.46388888888888852</v>
      </c>
      <c r="H34" s="11">
        <v>1.019126109919732</v>
      </c>
      <c r="J34" s="20">
        <v>0.54722222222222161</v>
      </c>
      <c r="K34" s="11">
        <v>0.73479784933932357</v>
      </c>
      <c r="M34" s="20"/>
      <c r="N34" s="11"/>
      <c r="P34" s="9"/>
      <c r="Q34" s="4"/>
    </row>
    <row r="35" spans="1:17" x14ac:dyDescent="0.2">
      <c r="A35" s="20">
        <v>0.38124999999999992</v>
      </c>
      <c r="B35" s="11">
        <v>0.86455977139757523</v>
      </c>
      <c r="D35" s="20">
        <v>0.42291666666666644</v>
      </c>
      <c r="E35" s="11">
        <v>0.88711620385485601</v>
      </c>
      <c r="G35" s="20">
        <v>0.46458333333333296</v>
      </c>
      <c r="H35" s="11">
        <v>1.0297583635040657</v>
      </c>
      <c r="J35" s="20">
        <v>0.54791666666666605</v>
      </c>
      <c r="K35" s="11">
        <v>1.0693081547791987</v>
      </c>
      <c r="M35" s="20"/>
      <c r="N35" s="11"/>
      <c r="P35" s="9"/>
      <c r="Q35" s="4"/>
    </row>
    <row r="36" spans="1:17" x14ac:dyDescent="0.2">
      <c r="A36" s="20">
        <v>0.38194444444444436</v>
      </c>
      <c r="B36" s="11">
        <v>0.62807497958372305</v>
      </c>
      <c r="D36" s="20">
        <v>0.42361111111111088</v>
      </c>
      <c r="E36" s="11">
        <v>0.81880657435756887</v>
      </c>
      <c r="G36" s="20">
        <v>0.4652777777777774</v>
      </c>
      <c r="H36" s="11">
        <v>0.89708302002251494</v>
      </c>
      <c r="J36" s="20">
        <v>0.54861111111111049</v>
      </c>
      <c r="K36" s="11">
        <v>0.68712488102735725</v>
      </c>
      <c r="M36" s="20"/>
      <c r="N36" s="11"/>
      <c r="P36" s="9"/>
      <c r="Q36" s="4"/>
    </row>
    <row r="37" spans="1:17" x14ac:dyDescent="0.2">
      <c r="A37" s="3">
        <v>0.38263888888888881</v>
      </c>
      <c r="B37" s="6">
        <v>-4.2486190196364335E-2</v>
      </c>
      <c r="D37" s="20">
        <v>0.42430555555555532</v>
      </c>
      <c r="E37" s="11">
        <v>1.1202333623856748</v>
      </c>
      <c r="G37" s="20">
        <v>0.46597222222222184</v>
      </c>
      <c r="H37" s="11">
        <v>0.89068060985181985</v>
      </c>
      <c r="J37" s="20">
        <v>0.54930555555555494</v>
      </c>
      <c r="K37" s="11">
        <v>1.0305374783419101</v>
      </c>
      <c r="M37" s="20"/>
      <c r="N37" s="11"/>
      <c r="P37" s="9"/>
      <c r="Q37" s="4"/>
    </row>
    <row r="38" spans="1:17" x14ac:dyDescent="0.2">
      <c r="A38" s="3">
        <v>0.38333333333333325</v>
      </c>
      <c r="B38" s="6">
        <v>0.59190466674475173</v>
      </c>
      <c r="D38" s="20">
        <v>0.42499999999999977</v>
      </c>
      <c r="E38" s="11">
        <v>0.77991863334292089</v>
      </c>
      <c r="G38" s="20">
        <v>0.46666666666666629</v>
      </c>
      <c r="H38" s="11">
        <v>0.86137559399974228</v>
      </c>
      <c r="J38" s="20">
        <v>0.54999999999999938</v>
      </c>
      <c r="K38" s="11">
        <v>0.95286205307351657</v>
      </c>
      <c r="M38" s="20"/>
      <c r="N38" s="11"/>
      <c r="P38" s="9"/>
      <c r="Q38" s="4"/>
    </row>
    <row r="39" spans="1:17" x14ac:dyDescent="0.2">
      <c r="A39" s="3">
        <v>0.38402777777777769</v>
      </c>
      <c r="B39" s="6">
        <v>0.81790148960693221</v>
      </c>
      <c r="D39" s="20">
        <v>0.42569444444444421</v>
      </c>
      <c r="E39" s="11">
        <v>0.80553011694459475</v>
      </c>
      <c r="G39" s="20">
        <v>0.46736111111111073</v>
      </c>
      <c r="H39" s="11">
        <v>0.27937517684250118</v>
      </c>
      <c r="J39" s="20">
        <v>0.55069444444444382</v>
      </c>
      <c r="K39" s="11">
        <v>1.7509074880289759</v>
      </c>
      <c r="M39" s="20"/>
      <c r="N39" s="11"/>
      <c r="P39" s="9"/>
      <c r="Q39" s="4"/>
    </row>
    <row r="40" spans="1:17" x14ac:dyDescent="0.2">
      <c r="A40" s="3">
        <v>0.38472222222222213</v>
      </c>
      <c r="B40" s="6">
        <v>0.86189908229638224</v>
      </c>
      <c r="D40" s="20">
        <v>0.42638888888888865</v>
      </c>
      <c r="E40" s="11">
        <v>0.68444302615183339</v>
      </c>
      <c r="G40" s="20">
        <v>0.46805555555555517</v>
      </c>
      <c r="H40" s="11">
        <v>1.5021424885241423</v>
      </c>
      <c r="J40" s="20">
        <v>0.55138888888888826</v>
      </c>
      <c r="K40" s="11">
        <v>1.4420275646835465</v>
      </c>
      <c r="M40" s="20"/>
      <c r="N40" s="11"/>
      <c r="P40" s="9"/>
      <c r="Q40" s="4"/>
    </row>
    <row r="41" spans="1:17" x14ac:dyDescent="0.2">
      <c r="A41" s="3">
        <v>0.38541666666666657</v>
      </c>
      <c r="B41" s="6">
        <v>0.86259856511107835</v>
      </c>
      <c r="D41" s="20">
        <v>0.42708333333333309</v>
      </c>
      <c r="E41" s="11">
        <v>0.84955867426303311</v>
      </c>
      <c r="G41" s="20">
        <v>0.46874999999999961</v>
      </c>
      <c r="H41" s="11">
        <v>0.59199354878883836</v>
      </c>
      <c r="J41" s="20">
        <v>0.5520833333333327</v>
      </c>
      <c r="K41" s="11">
        <v>1.276284012317668</v>
      </c>
      <c r="M41" s="20"/>
      <c r="N41" s="11"/>
      <c r="P41" s="9"/>
      <c r="Q41" s="4"/>
    </row>
    <row r="42" spans="1:17" x14ac:dyDescent="0.2">
      <c r="A42" s="3">
        <v>0.38611111111111102</v>
      </c>
      <c r="B42" s="6">
        <v>0.42878295047640835</v>
      </c>
      <c r="D42" s="20">
        <v>0.42777777777777753</v>
      </c>
      <c r="E42" s="11">
        <v>0.31469475349279291</v>
      </c>
      <c r="G42" s="20">
        <v>0.46944444444444405</v>
      </c>
      <c r="H42" s="11">
        <v>0.82568361250091693</v>
      </c>
      <c r="J42" s="20">
        <v>0.55277777777777715</v>
      </c>
      <c r="K42" s="11">
        <v>0.8448119138786806</v>
      </c>
      <c r="M42" s="20"/>
      <c r="N42" s="11"/>
      <c r="P42" s="9"/>
      <c r="Q42" s="4"/>
    </row>
    <row r="43" spans="1:17" x14ac:dyDescent="0.2">
      <c r="A43" s="3">
        <v>0.38680555555555546</v>
      </c>
      <c r="B43" s="6">
        <v>0.79589784050196744</v>
      </c>
      <c r="D43" s="20">
        <v>0.42847222222222198</v>
      </c>
      <c r="E43" s="11">
        <v>0.58290811056784786</v>
      </c>
      <c r="G43" s="20">
        <v>0.4701388888888885</v>
      </c>
      <c r="H43" s="11">
        <v>0.9483019474317449</v>
      </c>
      <c r="J43" s="20">
        <v>0.55347222222222159</v>
      </c>
      <c r="K43" s="11">
        <v>0.8036483398287948</v>
      </c>
      <c r="M43" s="20"/>
      <c r="N43" s="11"/>
      <c r="P43" s="9"/>
      <c r="Q43" s="4"/>
    </row>
    <row r="44" spans="1:17" x14ac:dyDescent="0.2">
      <c r="A44" s="3">
        <v>0.3874999999999999</v>
      </c>
      <c r="B44" s="6">
        <v>0.94083642160948378</v>
      </c>
      <c r="D44" s="20">
        <v>0.42916666666666642</v>
      </c>
      <c r="E44" s="11">
        <v>1.1267734553348396</v>
      </c>
      <c r="G44" s="20">
        <v>0.47083333333333294</v>
      </c>
      <c r="H44" s="11">
        <v>0.65420533570601558</v>
      </c>
      <c r="J44" s="20">
        <v>0.55416666666666603</v>
      </c>
      <c r="K44" s="11">
        <v>0.78912460636883375</v>
      </c>
      <c r="M44" s="20"/>
      <c r="N44" s="11"/>
      <c r="P44" s="9"/>
      <c r="Q44" s="4"/>
    </row>
    <row r="45" spans="1:17" x14ac:dyDescent="0.2">
      <c r="A45" s="3">
        <v>0.38819444444444434</v>
      </c>
      <c r="B45" s="6">
        <v>0.23589210095937521</v>
      </c>
      <c r="D45" s="20">
        <v>0.42986111111111086</v>
      </c>
      <c r="E45" s="11">
        <v>1.0542204447561834</v>
      </c>
      <c r="G45" s="20">
        <v>0.47152777777777738</v>
      </c>
      <c r="H45" s="11">
        <v>0.49597384143020978</v>
      </c>
      <c r="J45" s="20">
        <v>0.55486111111111047</v>
      </c>
      <c r="K45" s="11">
        <v>0.84480812206090239</v>
      </c>
      <c r="M45" s="20"/>
      <c r="N45" s="11"/>
      <c r="P45" s="9"/>
      <c r="Q45" s="4"/>
    </row>
    <row r="46" spans="1:17" x14ac:dyDescent="0.2">
      <c r="A46" s="3">
        <v>0.38888888888888878</v>
      </c>
      <c r="B46" s="6">
        <v>0.49008165990486968</v>
      </c>
      <c r="D46" s="20">
        <v>0.4305555555555553</v>
      </c>
      <c r="E46" s="11">
        <v>0.83499281517561064</v>
      </c>
      <c r="G46" s="20">
        <v>0.47222222222222182</v>
      </c>
      <c r="H46" s="11">
        <v>0.37358614442296117</v>
      </c>
      <c r="J46" s="20">
        <v>0.55555555555555491</v>
      </c>
      <c r="K46" s="11">
        <v>1.150157680881936</v>
      </c>
      <c r="M46" s="20"/>
      <c r="N46" s="11"/>
      <c r="P46" s="9"/>
      <c r="Q46" s="4"/>
    </row>
    <row r="47" spans="1:17" x14ac:dyDescent="0.2">
      <c r="A47" s="3">
        <v>0.38958333333333323</v>
      </c>
      <c r="B47" s="6">
        <v>0.82085560471368302</v>
      </c>
      <c r="D47" s="20">
        <v>0.43124999999999974</v>
      </c>
      <c r="E47" s="11">
        <v>0.6788069849252335</v>
      </c>
      <c r="G47" s="20">
        <v>0.47291666666666626</v>
      </c>
      <c r="H47" s="11">
        <v>0.78921450638911228</v>
      </c>
      <c r="J47" s="20">
        <v>0.55624999999999936</v>
      </c>
      <c r="K47" s="11">
        <v>0.71223141018479219</v>
      </c>
      <c r="M47" s="20"/>
      <c r="N47" s="11"/>
      <c r="P47" s="9"/>
      <c r="Q47" s="4"/>
    </row>
    <row r="48" spans="1:17" x14ac:dyDescent="0.2">
      <c r="A48" s="3">
        <v>0.39027777777777767</v>
      </c>
      <c r="B48" s="6">
        <v>0.65633131647828702</v>
      </c>
      <c r="D48" s="20">
        <v>0.43194444444444419</v>
      </c>
      <c r="E48" s="11">
        <v>0.82750285856341566</v>
      </c>
      <c r="G48" s="20">
        <v>0.47361111111111071</v>
      </c>
      <c r="H48" s="11">
        <v>0.3606706900924207</v>
      </c>
      <c r="J48" s="20">
        <v>0.5569444444444438</v>
      </c>
      <c r="K48" s="11">
        <v>1.1336303051477634</v>
      </c>
      <c r="M48" s="20"/>
      <c r="N48" s="11"/>
      <c r="P48" s="9"/>
      <c r="Q48" s="4"/>
    </row>
    <row r="49" spans="1:17" x14ac:dyDescent="0.2">
      <c r="A49" s="3">
        <v>0.39097222222222211</v>
      </c>
      <c r="B49" s="6">
        <v>0.67755281916760013</v>
      </c>
      <c r="D49" s="20">
        <v>0.43263888888888863</v>
      </c>
      <c r="E49" s="11">
        <v>1.0786667627242925</v>
      </c>
      <c r="G49" s="20">
        <v>0.47430555555555515</v>
      </c>
      <c r="H49" s="11">
        <v>0.40808876340637734</v>
      </c>
      <c r="J49" s="20">
        <v>0.55763888888888824</v>
      </c>
      <c r="K49" s="11">
        <v>0.79822824954544314</v>
      </c>
      <c r="M49" s="20"/>
      <c r="N49" s="11"/>
      <c r="P49" s="9"/>
      <c r="Q49" s="4"/>
    </row>
    <row r="50" spans="1:17" x14ac:dyDescent="0.2">
      <c r="A50" s="3">
        <v>0.39166666666666655</v>
      </c>
      <c r="B50" s="6">
        <v>0.70403461218342622</v>
      </c>
      <c r="D50" s="20">
        <v>0.43333333333333307</v>
      </c>
      <c r="E50" s="11">
        <v>0.89457864817475796</v>
      </c>
      <c r="G50" s="20">
        <v>0.47499999999999959</v>
      </c>
      <c r="H50" s="11">
        <v>0.73184438288228093</v>
      </c>
      <c r="J50" s="20">
        <v>0.55833333333333268</v>
      </c>
      <c r="K50" s="11">
        <v>0.74247014144459622</v>
      </c>
      <c r="M50" s="20"/>
      <c r="N50" s="11"/>
      <c r="P50" s="9"/>
      <c r="Q50" s="4"/>
    </row>
    <row r="51" spans="1:17" x14ac:dyDescent="0.2">
      <c r="A51" s="3">
        <v>0.39236111111111099</v>
      </c>
      <c r="B51" s="6">
        <v>0.76548183753685928</v>
      </c>
      <c r="D51" s="20">
        <v>0.43402777777777751</v>
      </c>
      <c r="E51" s="11">
        <v>1.2985130169828316</v>
      </c>
      <c r="G51" s="20">
        <v>0.47569444444444403</v>
      </c>
      <c r="H51" s="11">
        <v>0.51000955784987712</v>
      </c>
      <c r="J51" s="20">
        <v>0.55902777777777712</v>
      </c>
      <c r="K51" s="11">
        <v>0.60984130336124098</v>
      </c>
      <c r="M51" s="20"/>
      <c r="N51" s="11"/>
      <c r="P51" s="9"/>
      <c r="Q51" s="4"/>
    </row>
    <row r="52" spans="1:17" x14ac:dyDescent="0.2">
      <c r="A52" s="3">
        <v>0.39305555555555544</v>
      </c>
      <c r="B52" s="6">
        <v>0.70224004526431316</v>
      </c>
      <c r="D52" s="20">
        <v>0.43472222222222195</v>
      </c>
      <c r="E52" s="11">
        <v>1.0712789129158806</v>
      </c>
      <c r="G52" s="9">
        <v>0.47638888888888847</v>
      </c>
      <c r="H52">
        <v>0.65921788056346065</v>
      </c>
      <c r="J52" s="20">
        <v>0.55972222222222157</v>
      </c>
      <c r="K52" s="11">
        <v>0.55171873641882685</v>
      </c>
      <c r="M52" s="20"/>
      <c r="N52" s="11"/>
      <c r="P52" s="9"/>
      <c r="Q52" s="4"/>
    </row>
    <row r="53" spans="1:17" x14ac:dyDescent="0.2">
      <c r="A53" s="3">
        <v>0.39374999999999988</v>
      </c>
      <c r="B53" s="6">
        <v>0.78799444665280061</v>
      </c>
      <c r="D53" s="20">
        <v>0.4354166666666664</v>
      </c>
      <c r="E53" s="11">
        <v>0.88313040614679095</v>
      </c>
      <c r="G53" s="9">
        <v>0.47708333333333292</v>
      </c>
      <c r="H53">
        <v>1.3290478696543719</v>
      </c>
      <c r="J53" s="20">
        <v>0.56041666666666601</v>
      </c>
      <c r="K53" s="11">
        <v>0.78372886196573011</v>
      </c>
      <c r="M53" s="20"/>
      <c r="N53" s="11"/>
      <c r="P53" s="9"/>
      <c r="Q53" s="4"/>
    </row>
    <row r="54" spans="1:17" x14ac:dyDescent="0.2">
      <c r="A54" s="3">
        <v>0.39444444444444432</v>
      </c>
      <c r="B54" s="6">
        <v>0.63974301605934514</v>
      </c>
      <c r="D54" s="20">
        <v>0.43611111111111084</v>
      </c>
      <c r="E54" s="11">
        <v>0.82901694691161265</v>
      </c>
      <c r="G54" s="9">
        <v>0.47777777777777736</v>
      </c>
      <c r="H54">
        <v>1.0591889376299513</v>
      </c>
      <c r="J54" s="20">
        <v>0.56111111111111045</v>
      </c>
      <c r="K54" s="11">
        <v>0.42504532909992199</v>
      </c>
      <c r="M54" s="20"/>
      <c r="N54" s="11"/>
      <c r="P54" s="9"/>
      <c r="Q54" s="4"/>
    </row>
    <row r="55" spans="1:17" x14ac:dyDescent="0.2">
      <c r="A55" s="3">
        <v>0.39513888888888876</v>
      </c>
      <c r="B55" s="6">
        <v>0.48524535315699235</v>
      </c>
      <c r="D55" s="20">
        <v>0.43680555555555528</v>
      </c>
      <c r="E55" s="11">
        <v>0.98984755044455652</v>
      </c>
      <c r="G55" s="9">
        <v>0.4784722222222218</v>
      </c>
      <c r="H55">
        <v>0.56943297091722545</v>
      </c>
      <c r="J55" s="20">
        <v>0.56180555555555489</v>
      </c>
      <c r="K55" s="11">
        <v>0.711801359868517</v>
      </c>
      <c r="M55" s="20"/>
      <c r="N55" s="11"/>
      <c r="P55" s="9"/>
      <c r="Q55" s="4"/>
    </row>
    <row r="56" spans="1:17" x14ac:dyDescent="0.2">
      <c r="A56" s="3">
        <v>0.3958333333333332</v>
      </c>
      <c r="B56" s="6">
        <v>0.44935453796855257</v>
      </c>
      <c r="D56" s="20">
        <v>0.43749999999999972</v>
      </c>
      <c r="E56" s="11">
        <v>0.6396120898591624</v>
      </c>
      <c r="G56" s="9">
        <v>0.47916666666666624</v>
      </c>
      <c r="H56">
        <v>0.75623306460520867</v>
      </c>
      <c r="J56" s="20">
        <v>0.56249999999999933</v>
      </c>
      <c r="K56" s="11">
        <v>0.72284746471120853</v>
      </c>
      <c r="M56" s="20"/>
      <c r="N56" s="11"/>
      <c r="P56" s="9"/>
      <c r="Q56" s="4"/>
    </row>
    <row r="57" spans="1:17" x14ac:dyDescent="0.2">
      <c r="A57" s="3">
        <v>0.39652777777777765</v>
      </c>
      <c r="B57" s="6">
        <v>0.64334391671552627</v>
      </c>
      <c r="D57" s="20">
        <v>0.43819444444444416</v>
      </c>
      <c r="E57" s="11">
        <v>0.7004362177160165</v>
      </c>
      <c r="G57" s="9">
        <v>0.47986111111111068</v>
      </c>
      <c r="H57">
        <v>0.73774157805271801</v>
      </c>
      <c r="J57" s="20">
        <v>0.56319444444444378</v>
      </c>
      <c r="K57" s="11">
        <v>0.89936254363417334</v>
      </c>
      <c r="M57" s="20"/>
      <c r="N57" s="11"/>
      <c r="P57" s="9"/>
      <c r="Q57" s="4"/>
    </row>
    <row r="58" spans="1:17" x14ac:dyDescent="0.2">
      <c r="A58" s="3">
        <v>0.39722222222222209</v>
      </c>
      <c r="B58" s="6">
        <v>0.60778731250942541</v>
      </c>
      <c r="D58" s="20">
        <v>0.43888888888888861</v>
      </c>
      <c r="E58" s="11">
        <v>0.47953193213033679</v>
      </c>
      <c r="G58" s="9">
        <v>0.48055555555555513</v>
      </c>
      <c r="H58">
        <v>1.0937311684041258</v>
      </c>
      <c r="J58" s="20">
        <v>0.56388888888888822</v>
      </c>
      <c r="K58" s="11">
        <v>0.65520716890116415</v>
      </c>
      <c r="M58" s="20"/>
      <c r="N58" s="11"/>
      <c r="P58" s="9"/>
      <c r="Q58" s="4"/>
    </row>
    <row r="59" spans="1:17" x14ac:dyDescent="0.2">
      <c r="A59" s="3">
        <v>0.39791666666666653</v>
      </c>
      <c r="B59" s="6">
        <v>0.76262686901866528</v>
      </c>
      <c r="D59" s="20">
        <v>0.43958333333333305</v>
      </c>
      <c r="E59" s="11">
        <v>1.1048977761077194</v>
      </c>
      <c r="G59" s="9">
        <v>0.48124999999999957</v>
      </c>
      <c r="H59">
        <v>1.3320710246014154</v>
      </c>
      <c r="J59" s="20">
        <v>0.56458333333333266</v>
      </c>
      <c r="K59" s="11">
        <v>1.0151661884617815</v>
      </c>
      <c r="M59" s="20"/>
      <c r="N59" s="11"/>
      <c r="P59" s="9"/>
      <c r="Q59" s="4"/>
    </row>
    <row r="60" spans="1:17" x14ac:dyDescent="0.2">
      <c r="A60" s="3">
        <v>0.39861111111111097</v>
      </c>
      <c r="B60" s="6">
        <v>0.54627834365985306</v>
      </c>
      <c r="D60" s="20">
        <v>0.44027777777777749</v>
      </c>
      <c r="E60" s="11">
        <v>1.1718329832838004</v>
      </c>
      <c r="G60" s="9">
        <v>0.48194444444444401</v>
      </c>
      <c r="H60">
        <v>1.0518863048151987</v>
      </c>
      <c r="J60" s="20">
        <v>0.5652777777777771</v>
      </c>
      <c r="K60" s="11">
        <v>0.99870500196518697</v>
      </c>
      <c r="M60" s="20"/>
      <c r="N60" s="11"/>
      <c r="P60" s="9"/>
      <c r="Q60" s="4"/>
    </row>
    <row r="61" spans="1:17" x14ac:dyDescent="0.2">
      <c r="A61" s="3">
        <v>0.39930555555555541</v>
      </c>
      <c r="B61" s="6">
        <v>0.59182096655033223</v>
      </c>
      <c r="D61" s="20">
        <v>0.44097222222222193</v>
      </c>
      <c r="E61" s="11">
        <v>1.0321252306393969</v>
      </c>
      <c r="G61" s="9">
        <v>0.48263888888888845</v>
      </c>
      <c r="H61">
        <v>0.84987606476687938</v>
      </c>
      <c r="J61" s="20">
        <v>0.56597222222222154</v>
      </c>
      <c r="K61" s="11">
        <v>1.0409676082060877</v>
      </c>
      <c r="M61" s="20"/>
      <c r="N61" s="11"/>
      <c r="P61" s="9"/>
      <c r="Q61" s="4"/>
    </row>
    <row r="62" spans="1:17" x14ac:dyDescent="0.2">
      <c r="A62" s="3">
        <v>0.39999999999999986</v>
      </c>
      <c r="B62" s="6">
        <v>1.4855979338442855</v>
      </c>
      <c r="D62" s="20">
        <v>0.44166666666666637</v>
      </c>
      <c r="E62" s="11">
        <v>0.94203754702551579</v>
      </c>
      <c r="G62" s="9">
        <v>0.48333333333333289</v>
      </c>
      <c r="H62">
        <v>0.92825511065459121</v>
      </c>
      <c r="J62" s="20">
        <v>0.56666666666666599</v>
      </c>
      <c r="K62" s="11">
        <v>1.3384381690395488</v>
      </c>
      <c r="M62" s="20"/>
      <c r="N62" s="11"/>
      <c r="P62" s="9"/>
      <c r="Q62" s="4"/>
    </row>
    <row r="63" spans="1:17" x14ac:dyDescent="0.2">
      <c r="A63" s="3">
        <v>0.4006944444444443</v>
      </c>
      <c r="B63" s="6">
        <v>0.563186566048273</v>
      </c>
      <c r="D63" s="20">
        <v>0.44236111111111082</v>
      </c>
      <c r="E63" s="11">
        <v>0.80644326034171587</v>
      </c>
      <c r="G63" s="9">
        <v>0.48402777777777733</v>
      </c>
      <c r="H63">
        <v>0.88576629085605896</v>
      </c>
      <c r="J63" s="20">
        <v>0.56736111111111043</v>
      </c>
      <c r="K63" s="11">
        <v>0.71055092614075721</v>
      </c>
      <c r="M63" s="20"/>
      <c r="N63" s="11"/>
      <c r="P63" s="9"/>
      <c r="Q63" s="4"/>
    </row>
    <row r="64" spans="1:17" x14ac:dyDescent="0.2">
      <c r="A64" s="3">
        <v>0.40138888888888874</v>
      </c>
      <c r="B64" s="6">
        <v>0.80396611317312827</v>
      </c>
      <c r="D64" s="20">
        <v>0.44305555555555526</v>
      </c>
      <c r="E64" s="11">
        <v>0.99602976218067862</v>
      </c>
      <c r="G64" s="9">
        <v>0.48472222222222178</v>
      </c>
      <c r="H64">
        <v>1.1508503238191248</v>
      </c>
      <c r="J64" s="20">
        <v>0.56805555555555487</v>
      </c>
      <c r="K64" s="11">
        <v>0.85447783704652214</v>
      </c>
      <c r="M64" s="20"/>
      <c r="N64" s="11"/>
      <c r="P64" s="9"/>
      <c r="Q64" s="4"/>
    </row>
    <row r="65" spans="1:17" x14ac:dyDescent="0.2">
      <c r="A65" s="3">
        <v>0.40208333333333318</v>
      </c>
      <c r="B65" s="6">
        <v>0.60291299275804933</v>
      </c>
      <c r="D65" s="20">
        <v>0.4437499999999997</v>
      </c>
      <c r="E65" s="11">
        <v>1.1005317528937901</v>
      </c>
      <c r="G65" s="9">
        <v>0.48541666666666622</v>
      </c>
      <c r="H65">
        <v>0.80002237635994455</v>
      </c>
      <c r="J65" s="20">
        <v>0.56874999999999931</v>
      </c>
      <c r="K65" s="11">
        <v>1.696872902183798</v>
      </c>
      <c r="M65" s="9"/>
      <c r="N65" s="4"/>
      <c r="P65" s="9"/>
      <c r="Q65" s="4"/>
    </row>
    <row r="66" spans="1:17" x14ac:dyDescent="0.2">
      <c r="A66" s="3">
        <v>0.40277777777777762</v>
      </c>
      <c r="B66" s="6">
        <v>0.5096693636961942</v>
      </c>
      <c r="D66" s="20">
        <v>0.44444444444444414</v>
      </c>
      <c r="E66" s="11">
        <v>0.79264823380017035</v>
      </c>
      <c r="G66" s="9">
        <v>0.48611111111111066</v>
      </c>
      <c r="H66">
        <v>0.69313503755120942</v>
      </c>
      <c r="J66" s="20">
        <v>0.56944444444444375</v>
      </c>
      <c r="K66" s="11">
        <v>1.3559394342435602</v>
      </c>
      <c r="M66" s="9"/>
      <c r="N66" s="4"/>
      <c r="P66" s="9"/>
      <c r="Q66" s="4"/>
    </row>
    <row r="67" spans="1:17" x14ac:dyDescent="0.2">
      <c r="A67" s="3"/>
      <c r="B67" s="6"/>
      <c r="D67" s="20"/>
      <c r="E67" s="11"/>
      <c r="G67" s="9">
        <v>0.4868055555555551</v>
      </c>
      <c r="H67">
        <v>0.84689456842380773</v>
      </c>
      <c r="J67" s="20">
        <v>0.5701388888888882</v>
      </c>
      <c r="K67" s="11">
        <v>1.3187354537287805</v>
      </c>
      <c r="M67" s="9"/>
      <c r="N67" s="4"/>
      <c r="P67" s="9"/>
      <c r="Q67" s="4"/>
    </row>
    <row r="68" spans="1:17" x14ac:dyDescent="0.2">
      <c r="A68" s="3"/>
      <c r="B68" s="6"/>
      <c r="D68" s="20"/>
      <c r="E68" s="11"/>
      <c r="G68" s="9">
        <v>0.48749999999999954</v>
      </c>
      <c r="H68">
        <v>0.61770272971777351</v>
      </c>
      <c r="J68" s="20">
        <v>0.57083333333333264</v>
      </c>
      <c r="K68" s="11">
        <v>1.322002213242361</v>
      </c>
      <c r="P68" s="9"/>
      <c r="Q68" s="4"/>
    </row>
    <row r="69" spans="1:17" x14ac:dyDescent="0.2">
      <c r="A69" s="3"/>
      <c r="B69" s="6"/>
      <c r="D69" s="20"/>
      <c r="E69" s="11"/>
      <c r="G69" s="9">
        <v>0.48819444444444399</v>
      </c>
      <c r="H69">
        <v>0.72208119281965655</v>
      </c>
      <c r="J69" s="20">
        <v>0.57152777777777708</v>
      </c>
      <c r="K69" s="11">
        <v>1.33537980999202</v>
      </c>
      <c r="P69" s="9"/>
      <c r="Q69" s="4"/>
    </row>
    <row r="70" spans="1:17" x14ac:dyDescent="0.2">
      <c r="A70" s="3"/>
      <c r="B70" s="6"/>
      <c r="D70" s="20"/>
      <c r="E70" s="11"/>
      <c r="G70" s="9">
        <v>0.48888888888888843</v>
      </c>
      <c r="H70">
        <v>0.91305509260714213</v>
      </c>
      <c r="J70" s="20">
        <v>0.57222222222222152</v>
      </c>
      <c r="K70" s="11">
        <v>1.3989477483779573</v>
      </c>
      <c r="P70" s="9"/>
      <c r="Q70" s="4"/>
    </row>
    <row r="71" spans="1:17" x14ac:dyDescent="0.2">
      <c r="A71" s="3"/>
      <c r="B71" s="6"/>
      <c r="D71" s="20"/>
      <c r="E71" s="11"/>
      <c r="G71" s="9">
        <v>0.48958333333333287</v>
      </c>
      <c r="H71">
        <v>0.85927528631333028</v>
      </c>
      <c r="J71" s="20">
        <v>0.57291666666666596</v>
      </c>
      <c r="K71" s="11">
        <v>1.1200866845112063</v>
      </c>
      <c r="P71" s="9"/>
      <c r="Q71" s="4"/>
    </row>
    <row r="72" spans="1:17" x14ac:dyDescent="0.2">
      <c r="A72" s="3"/>
      <c r="B72" s="6"/>
      <c r="D72" s="20"/>
      <c r="E72" s="11"/>
      <c r="G72" s="9">
        <v>0.49027777777777731</v>
      </c>
      <c r="H72">
        <v>0.47913593216796913</v>
      </c>
      <c r="J72" s="20">
        <v>0.57361111111111041</v>
      </c>
      <c r="K72" s="11">
        <v>1.0400113064136953</v>
      </c>
      <c r="P72" s="9"/>
      <c r="Q72" s="4"/>
    </row>
    <row r="73" spans="1:17" x14ac:dyDescent="0.2">
      <c r="A73" s="3"/>
      <c r="B73" s="6"/>
      <c r="D73" s="20"/>
      <c r="E73" s="11"/>
      <c r="G73" s="9">
        <v>0.49097222222222175</v>
      </c>
      <c r="H73">
        <v>0.56653366050568732</v>
      </c>
      <c r="J73" s="20">
        <v>0.57430555555555485</v>
      </c>
      <c r="K73" s="11">
        <v>1.1238972906723708</v>
      </c>
      <c r="P73" s="9"/>
      <c r="Q73" s="4"/>
    </row>
    <row r="74" spans="1:17" x14ac:dyDescent="0.2">
      <c r="A74" s="3"/>
      <c r="B74" s="6"/>
      <c r="D74" s="20"/>
      <c r="E74" s="11"/>
      <c r="G74" s="9">
        <v>0.4916666666666662</v>
      </c>
      <c r="H74">
        <v>0.98183176014246687</v>
      </c>
      <c r="J74" s="20">
        <v>0.57499999999999929</v>
      </c>
      <c r="K74" s="11">
        <v>0.89554179549964208</v>
      </c>
      <c r="P74" s="9"/>
      <c r="Q74" s="4"/>
    </row>
    <row r="75" spans="1:17" x14ac:dyDescent="0.2">
      <c r="A75" s="3"/>
      <c r="B75" s="6"/>
      <c r="D75" s="20"/>
      <c r="E75" s="11"/>
      <c r="G75" s="9">
        <v>0.49236111111111064</v>
      </c>
      <c r="H75">
        <v>0.67000216579497396</v>
      </c>
      <c r="J75" s="20">
        <v>0.57569444444444373</v>
      </c>
      <c r="K75" s="11">
        <v>0.61094994320074358</v>
      </c>
      <c r="P75" s="9"/>
      <c r="Q75" s="4"/>
    </row>
    <row r="76" spans="1:17" x14ac:dyDescent="0.2">
      <c r="A76" s="3"/>
      <c r="B76" s="6"/>
      <c r="D76" s="20"/>
      <c r="E76" s="11"/>
      <c r="G76" s="9">
        <v>0.49305555555555508</v>
      </c>
      <c r="H76">
        <v>0.6004662568383351</v>
      </c>
      <c r="J76" s="20">
        <v>0.57638888888888817</v>
      </c>
      <c r="K76" s="11">
        <v>1.0460402656553858</v>
      </c>
    </row>
    <row r="77" spans="1:17" x14ac:dyDescent="0.2">
      <c r="A77" s="3"/>
      <c r="B77" s="6"/>
      <c r="D77" s="20"/>
      <c r="E77" s="11"/>
      <c r="G77" s="9">
        <v>0.49374999999999952</v>
      </c>
      <c r="H77">
        <v>0.65046331963860204</v>
      </c>
      <c r="J77" s="20">
        <v>0.57708333333333262</v>
      </c>
      <c r="K77" s="11">
        <v>0.69364963671690227</v>
      </c>
    </row>
    <row r="78" spans="1:17" x14ac:dyDescent="0.2">
      <c r="A78" s="3"/>
      <c r="B78" s="6"/>
      <c r="D78" s="20"/>
      <c r="E78" s="11"/>
      <c r="G78" s="9">
        <v>0.49444444444444396</v>
      </c>
      <c r="H78">
        <v>0.80163918462093064</v>
      </c>
      <c r="J78" s="20">
        <v>0.57777777777777706</v>
      </c>
      <c r="K78" s="11">
        <v>0.84728832225950768</v>
      </c>
    </row>
    <row r="79" spans="1:17" x14ac:dyDescent="0.2">
      <c r="A79" s="3"/>
      <c r="B79" s="6"/>
      <c r="D79" s="20"/>
      <c r="E79" s="11"/>
      <c r="G79" s="9">
        <v>0.49513888888888841</v>
      </c>
      <c r="H79">
        <v>0.84576620057953722</v>
      </c>
      <c r="J79" s="20">
        <v>0.5784722222222215</v>
      </c>
      <c r="K79" s="11">
        <v>0.52417827558045849</v>
      </c>
    </row>
    <row r="80" spans="1:17" x14ac:dyDescent="0.2">
      <c r="A80" s="3"/>
      <c r="B80" s="6"/>
      <c r="D80" s="20"/>
      <c r="E80" s="11"/>
      <c r="G80" s="9">
        <v>0.49583333333333285</v>
      </c>
      <c r="H80">
        <v>0.79403067411102324</v>
      </c>
      <c r="J80" s="20">
        <v>0.57916666666666594</v>
      </c>
      <c r="K80" s="11">
        <v>0.64258375428889181</v>
      </c>
    </row>
    <row r="81" spans="1:11" x14ac:dyDescent="0.2">
      <c r="A81" s="3"/>
      <c r="B81" s="6"/>
      <c r="D81" s="20"/>
      <c r="E81" s="11"/>
      <c r="G81" s="9">
        <v>0.49652777777777729</v>
      </c>
      <c r="H81">
        <v>0.72386747741171398</v>
      </c>
      <c r="J81" s="20">
        <v>0.57986111111111038</v>
      </c>
      <c r="K81" s="11">
        <v>1.0266027728085017</v>
      </c>
    </row>
    <row r="82" spans="1:11" x14ac:dyDescent="0.2">
      <c r="A82" s="3"/>
      <c r="B82" s="6"/>
      <c r="D82" s="20"/>
      <c r="E82" s="11"/>
      <c r="G82" s="9">
        <v>0.49722222222222173</v>
      </c>
      <c r="H82">
        <v>0.75773830036082668</v>
      </c>
      <c r="J82" s="20">
        <v>0.58055555555555483</v>
      </c>
      <c r="K82" s="11">
        <v>0.91059139671784606</v>
      </c>
    </row>
    <row r="83" spans="1:11" x14ac:dyDescent="0.2">
      <c r="A83" s="3"/>
      <c r="B83" s="6"/>
      <c r="D83" s="20"/>
      <c r="E83" s="11"/>
      <c r="G83" s="9">
        <v>0.49791666666666617</v>
      </c>
      <c r="H83">
        <v>0.83811620640496209</v>
      </c>
      <c r="J83" s="20">
        <v>0.58124999999999927</v>
      </c>
      <c r="K83" s="11">
        <v>1.2246328472877313</v>
      </c>
    </row>
    <row r="84" spans="1:11" x14ac:dyDescent="0.2">
      <c r="A84" s="3"/>
      <c r="B84" s="6"/>
      <c r="D84" s="20"/>
      <c r="E84" s="11"/>
      <c r="G84" s="9">
        <v>0.49861111111111062</v>
      </c>
      <c r="H84">
        <v>0.49222179545812694</v>
      </c>
      <c r="J84" s="20">
        <v>0.58194444444444371</v>
      </c>
      <c r="K84" s="11">
        <v>1.1815801057893955</v>
      </c>
    </row>
    <row r="85" spans="1:11" x14ac:dyDescent="0.2">
      <c r="A85" s="3"/>
      <c r="B85" s="6"/>
      <c r="D85" s="20"/>
      <c r="E85" s="11"/>
      <c r="G85" s="9">
        <v>0.49930555555555506</v>
      </c>
      <c r="H85">
        <v>0.52413192049610013</v>
      </c>
      <c r="J85" s="20">
        <v>0.58263888888888815</v>
      </c>
      <c r="K85" s="11">
        <v>1.2141611999266502</v>
      </c>
    </row>
    <row r="86" spans="1:11" x14ac:dyDescent="0.2">
      <c r="A86" s="3"/>
      <c r="B86" s="6"/>
      <c r="D86" s="20"/>
      <c r="E86" s="11"/>
      <c r="G86" s="9">
        <v>0.4999999999999995</v>
      </c>
      <c r="H86">
        <v>5.0431778638305225E-2</v>
      </c>
      <c r="J86" s="20">
        <v>0.58333333333333259</v>
      </c>
      <c r="K86" s="11">
        <v>1.5367401076265967</v>
      </c>
    </row>
    <row r="87" spans="1:11" x14ac:dyDescent="0.2">
      <c r="A87" s="3"/>
      <c r="B87" s="6"/>
      <c r="D87" s="20"/>
      <c r="E87" s="11"/>
      <c r="G87" s="9">
        <v>0.500694444444444</v>
      </c>
      <c r="H87">
        <v>1.023068945165619</v>
      </c>
      <c r="J87" s="20">
        <v>0.58402777777777704</v>
      </c>
      <c r="K87" s="11">
        <v>1.5815188481665801</v>
      </c>
    </row>
    <row r="88" spans="1:11" x14ac:dyDescent="0.2">
      <c r="A88" s="3"/>
      <c r="B88" s="6"/>
      <c r="D88" s="20"/>
      <c r="E88" s="11"/>
      <c r="G88" s="9">
        <v>0.50138888888888844</v>
      </c>
      <c r="H88">
        <v>0.89493011654722376</v>
      </c>
      <c r="J88" s="20">
        <v>0.58472222222222148</v>
      </c>
      <c r="K88" s="11">
        <v>0.79028371227987293</v>
      </c>
    </row>
    <row r="89" spans="1:11" x14ac:dyDescent="0.2">
      <c r="A89" s="3"/>
      <c r="B89" s="6"/>
      <c r="D89" s="20"/>
      <c r="E89" s="11"/>
      <c r="G89" s="9">
        <v>0.50208333333333288</v>
      </c>
      <c r="H89">
        <v>0.77877953586167326</v>
      </c>
      <c r="J89" s="20">
        <v>0.58541666666666592</v>
      </c>
      <c r="K89" s="11">
        <v>0.86257883355669074</v>
      </c>
    </row>
    <row r="90" spans="1:11" x14ac:dyDescent="0.2">
      <c r="A90" s="3"/>
      <c r="B90" s="6"/>
      <c r="D90" s="20"/>
      <c r="E90" s="11"/>
      <c r="G90" s="9">
        <v>0.50277777777777732</v>
      </c>
      <c r="H90">
        <v>1.1435419794289852</v>
      </c>
      <c r="J90" s="20">
        <v>0.58611111111111036</v>
      </c>
      <c r="K90" s="11">
        <v>1.0616152654090869</v>
      </c>
    </row>
    <row r="91" spans="1:11" x14ac:dyDescent="0.2">
      <c r="A91" s="3"/>
      <c r="B91" s="6"/>
      <c r="D91" s="20"/>
      <c r="E91" s="11"/>
      <c r="G91" s="9">
        <v>0.50347222222222177</v>
      </c>
      <c r="H91">
        <v>1.3245006784698374</v>
      </c>
      <c r="J91" s="20">
        <v>0.5868055555555548</v>
      </c>
      <c r="K91" s="11">
        <v>1.1494136967652471</v>
      </c>
    </row>
    <row r="92" spans="1:11" x14ac:dyDescent="0.2">
      <c r="A92" s="3"/>
      <c r="B92" s="6"/>
      <c r="D92" s="20"/>
      <c r="E92" s="11"/>
      <c r="G92" s="9">
        <v>0.50416666666666621</v>
      </c>
      <c r="H92">
        <v>1.0762926432163606</v>
      </c>
      <c r="J92" s="20">
        <v>0.58749999999999925</v>
      </c>
      <c r="K92" s="11">
        <v>1.1337958572054296</v>
      </c>
    </row>
    <row r="93" spans="1:11" x14ac:dyDescent="0.2">
      <c r="A93" s="3"/>
      <c r="B93" s="6"/>
      <c r="D93" s="20"/>
      <c r="E93" s="11"/>
      <c r="G93" s="9">
        <v>0.50486111111111065</v>
      </c>
      <c r="H93">
        <v>0.73516127091853922</v>
      </c>
      <c r="J93" s="20">
        <v>0.58819444444444369</v>
      </c>
      <c r="K93" s="11">
        <v>0.66615613950975539</v>
      </c>
    </row>
    <row r="94" spans="1:11" x14ac:dyDescent="0.2">
      <c r="A94" s="3"/>
      <c r="B94" s="6"/>
      <c r="D94" s="20"/>
      <c r="E94" s="11"/>
      <c r="G94" s="9">
        <v>0.50555555555555509</v>
      </c>
      <c r="H94">
        <v>1.1639486793947498</v>
      </c>
      <c r="J94" s="20">
        <v>0.58888888888888813</v>
      </c>
      <c r="K94" s="11">
        <v>1.0730148665894952</v>
      </c>
    </row>
    <row r="95" spans="1:11" x14ac:dyDescent="0.2">
      <c r="A95" s="3"/>
      <c r="B95" s="6"/>
      <c r="D95" s="20"/>
      <c r="E95" s="11"/>
      <c r="G95" s="9">
        <v>0.50624999999999953</v>
      </c>
      <c r="H95">
        <v>0.89354543073983228</v>
      </c>
      <c r="J95" s="20">
        <v>0.58958333333333257</v>
      </c>
      <c r="K95" s="11">
        <v>1.0044763204519855</v>
      </c>
    </row>
    <row r="96" spans="1:11" x14ac:dyDescent="0.2">
      <c r="A96" s="3"/>
      <c r="B96" s="6"/>
      <c r="D96" s="20"/>
      <c r="E96" s="11"/>
      <c r="G96" s="9">
        <v>0.50694444444444398</v>
      </c>
      <c r="H96">
        <v>0.70677797384942265</v>
      </c>
      <c r="J96" s="20">
        <v>0.59027777777777701</v>
      </c>
      <c r="K96" s="11">
        <v>0.83940918925589902</v>
      </c>
    </row>
    <row r="97" spans="1:11" x14ac:dyDescent="0.2">
      <c r="A97" s="3"/>
      <c r="B97" s="6"/>
      <c r="D97" s="20"/>
      <c r="E97" s="11"/>
      <c r="G97" s="9">
        <v>0.50763888888888842</v>
      </c>
      <c r="H97">
        <v>0.78926789541268572</v>
      </c>
      <c r="J97" s="20">
        <v>0.59097222222222145</v>
      </c>
      <c r="K97" s="11">
        <v>0.63578689576365965</v>
      </c>
    </row>
    <row r="98" spans="1:11" x14ac:dyDescent="0.2">
      <c r="A98" s="3"/>
      <c r="B98" s="6"/>
      <c r="D98" s="20"/>
      <c r="E98" s="11"/>
      <c r="G98" s="9">
        <v>0.50833333333333286</v>
      </c>
      <c r="H98">
        <v>0.75605034241967828</v>
      </c>
      <c r="J98" s="20">
        <v>0.5916666666666659</v>
      </c>
      <c r="K98" s="11">
        <v>0.9453783980775895</v>
      </c>
    </row>
    <row r="99" spans="1:11" x14ac:dyDescent="0.2">
      <c r="A99" s="3"/>
      <c r="B99" s="6"/>
      <c r="D99" s="20"/>
      <c r="E99" s="11"/>
      <c r="G99" s="9">
        <v>0.5090277777777773</v>
      </c>
      <c r="H99">
        <v>0.78555132315538534</v>
      </c>
      <c r="J99" s="20">
        <v>0.59236111111111034</v>
      </c>
      <c r="K99" s="11">
        <v>0.35734128059727438</v>
      </c>
    </row>
    <row r="100" spans="1:11" x14ac:dyDescent="0.2">
      <c r="A100" s="3"/>
      <c r="B100" s="6"/>
      <c r="D100" s="20"/>
      <c r="E100" s="11"/>
      <c r="G100" s="9">
        <v>0.50972222222222174</v>
      </c>
      <c r="H100">
        <v>0.67885447042247193</v>
      </c>
      <c r="J100" s="20">
        <v>0.59305555555555478</v>
      </c>
      <c r="K100" s="11">
        <v>0.94683089620154726</v>
      </c>
    </row>
    <row r="101" spans="1:11" x14ac:dyDescent="0.2">
      <c r="A101" s="3"/>
      <c r="B101" s="6"/>
      <c r="D101" s="20"/>
      <c r="E101" s="11"/>
      <c r="G101" s="9">
        <v>0.51041666666666619</v>
      </c>
      <c r="H101">
        <v>0.74648954861780015</v>
      </c>
      <c r="J101" s="20">
        <v>0.59374999999999922</v>
      </c>
      <c r="K101" s="11">
        <v>0.99307049478120624</v>
      </c>
    </row>
    <row r="102" spans="1:11" x14ac:dyDescent="0.2">
      <c r="A102" s="3"/>
      <c r="B102" s="6"/>
      <c r="D102" s="20"/>
      <c r="E102" s="11"/>
      <c r="G102" s="9">
        <v>0.51111111111111063</v>
      </c>
      <c r="H102">
        <v>0.76185306620965065</v>
      </c>
      <c r="J102" s="20">
        <v>0.59444444444444366</v>
      </c>
      <c r="K102" s="11">
        <v>2.5805572346190861</v>
      </c>
    </row>
    <row r="103" spans="1:11" x14ac:dyDescent="0.2">
      <c r="A103" s="3"/>
      <c r="B103" s="6"/>
      <c r="D103" s="20"/>
      <c r="E103" s="11"/>
      <c r="G103" s="9">
        <v>0.51180555555555507</v>
      </c>
      <c r="H103">
        <v>0.80407088145751093</v>
      </c>
      <c r="J103" s="20">
        <v>0.59513888888888811</v>
      </c>
      <c r="K103" s="11">
        <v>0.96748739944797246</v>
      </c>
    </row>
    <row r="104" spans="1:11" x14ac:dyDescent="0.2">
      <c r="A104" s="3"/>
      <c r="B104" s="6"/>
      <c r="D104" s="20"/>
      <c r="E104" s="11"/>
      <c r="G104" s="9">
        <v>0.51249999999999951</v>
      </c>
      <c r="H104">
        <v>0.50208453759901539</v>
      </c>
      <c r="J104" s="20">
        <v>0.59583333333333255</v>
      </c>
      <c r="K104" s="11">
        <v>1.4946046253131411</v>
      </c>
    </row>
    <row r="105" spans="1:11" x14ac:dyDescent="0.2">
      <c r="A105" s="3"/>
      <c r="B105" s="6"/>
      <c r="D105" s="20"/>
      <c r="E105" s="11"/>
      <c r="G105" s="9">
        <v>0.51319444444444395</v>
      </c>
      <c r="H105">
        <v>0.63521451552089225</v>
      </c>
      <c r="J105" s="20">
        <v>0.59652777777777699</v>
      </c>
      <c r="K105" s="11">
        <v>1.0626761810585414</v>
      </c>
    </row>
    <row r="106" spans="1:11" x14ac:dyDescent="0.2">
      <c r="A106" s="3"/>
      <c r="B106" s="6"/>
      <c r="D106" s="20"/>
      <c r="E106" s="11"/>
      <c r="G106" s="9">
        <v>0.5138888888888884</v>
      </c>
      <c r="H106">
        <v>0.99368396808481985</v>
      </c>
      <c r="J106" s="20">
        <v>0.59722222222222143</v>
      </c>
      <c r="K106" s="11">
        <v>0.99051283417468439</v>
      </c>
    </row>
    <row r="107" spans="1:11" x14ac:dyDescent="0.2">
      <c r="A107" s="3"/>
      <c r="B107" s="6"/>
      <c r="G107" s="9">
        <v>0.51458333333333284</v>
      </c>
      <c r="H107">
        <v>0.90992914805793268</v>
      </c>
      <c r="J107" s="20">
        <v>0.59791666666666587</v>
      </c>
      <c r="K107" s="11">
        <v>1.1483169376837603</v>
      </c>
    </row>
    <row r="108" spans="1:11" x14ac:dyDescent="0.2">
      <c r="A108" s="3"/>
      <c r="B108" s="6"/>
      <c r="G108" s="9">
        <v>0.51527777777777728</v>
      </c>
      <c r="H108">
        <v>0.98643608769353386</v>
      </c>
      <c r="J108" s="20">
        <v>0.59861111111111032</v>
      </c>
      <c r="K108" s="11">
        <v>0.95244213836113634</v>
      </c>
    </row>
    <row r="109" spans="1:11" x14ac:dyDescent="0.2">
      <c r="A109" s="3"/>
      <c r="B109" s="6"/>
      <c r="G109" s="9">
        <v>0.51597222222222172</v>
      </c>
      <c r="H109">
        <v>0.96989397970011382</v>
      </c>
      <c r="J109" s="20">
        <v>0.59930555555555476</v>
      </c>
      <c r="K109" s="11">
        <v>1.321582061469817</v>
      </c>
    </row>
    <row r="110" spans="1:11" x14ac:dyDescent="0.2">
      <c r="A110" s="3"/>
      <c r="B110" s="6"/>
      <c r="G110" s="9">
        <v>0.51666666666666616</v>
      </c>
      <c r="H110">
        <v>0.98774694387265594</v>
      </c>
      <c r="J110" s="20">
        <v>0.5999999999999992</v>
      </c>
      <c r="K110" s="11">
        <v>1.2341485625200002</v>
      </c>
    </row>
    <row r="111" spans="1:11" x14ac:dyDescent="0.2">
      <c r="A111" s="3"/>
      <c r="B111" s="6"/>
      <c r="G111" s="9">
        <v>0.51736111111111061</v>
      </c>
      <c r="H111">
        <v>0.88210030010642604</v>
      </c>
      <c r="J111" s="20">
        <v>0.60069444444444364</v>
      </c>
      <c r="K111" s="11">
        <v>1.1149626380125484</v>
      </c>
    </row>
    <row r="112" spans="1:11" x14ac:dyDescent="0.2">
      <c r="A112" s="3"/>
      <c r="B112" s="6"/>
      <c r="G112" s="9">
        <v>0.51805555555555505</v>
      </c>
      <c r="H112">
        <v>0.86842166598469062</v>
      </c>
      <c r="J112" s="20">
        <v>0.60138888888888808</v>
      </c>
      <c r="K112" s="11">
        <v>1.2493497416282884</v>
      </c>
    </row>
    <row r="113" spans="1:11" x14ac:dyDescent="0.2">
      <c r="A113" s="3"/>
      <c r="B113" s="6"/>
      <c r="G113" s="9">
        <v>0.51874999999999949</v>
      </c>
      <c r="H113">
        <v>0.94501126123769652</v>
      </c>
      <c r="J113" s="20">
        <v>0.60208333333333253</v>
      </c>
      <c r="K113" s="11">
        <v>0.69696741782860927</v>
      </c>
    </row>
    <row r="114" spans="1:11" x14ac:dyDescent="0.2">
      <c r="A114" s="3"/>
      <c r="B114" s="6"/>
      <c r="G114" s="9">
        <v>0.51944444444444393</v>
      </c>
      <c r="H114">
        <v>0.5510129990465662</v>
      </c>
      <c r="J114" s="20">
        <v>0.60277777777777697</v>
      </c>
      <c r="K114" s="11">
        <v>1.2644651020085484</v>
      </c>
    </row>
    <row r="115" spans="1:11" x14ac:dyDescent="0.2">
      <c r="A115" s="3"/>
      <c r="B115" s="6"/>
      <c r="G115" s="9">
        <v>0.52013888888888837</v>
      </c>
      <c r="H115">
        <v>0.5185645593424637</v>
      </c>
      <c r="J115" s="20">
        <v>0.60347222222222141</v>
      </c>
      <c r="K115" s="11">
        <v>0.9089237234672144</v>
      </c>
    </row>
    <row r="116" spans="1:11" x14ac:dyDescent="0.2">
      <c r="A116" s="3"/>
      <c r="B116" s="6"/>
      <c r="G116" s="9">
        <v>0.52083333333333282</v>
      </c>
      <c r="H116">
        <v>0.36056509752819377</v>
      </c>
      <c r="J116" s="20">
        <v>0.60416666666666585</v>
      </c>
      <c r="K116" s="11">
        <v>0.5782774594734108</v>
      </c>
    </row>
    <row r="117" spans="1:11" x14ac:dyDescent="0.2">
      <c r="A117" s="3"/>
      <c r="B117" s="6"/>
      <c r="G117" s="9">
        <v>0.52152777777777726</v>
      </c>
      <c r="H117">
        <v>0.72195336007589495</v>
      </c>
      <c r="J117" s="20">
        <v>0.60486111111111029</v>
      </c>
      <c r="K117" s="11">
        <v>0.9591636382537253</v>
      </c>
    </row>
    <row r="118" spans="1:11" x14ac:dyDescent="0.2">
      <c r="A118" s="3"/>
      <c r="B118" s="6"/>
      <c r="G118" s="9">
        <v>0.5222222222222217</v>
      </c>
      <c r="H118">
        <v>0.68402790514085487</v>
      </c>
      <c r="J118" s="20">
        <v>0.60555555555555474</v>
      </c>
      <c r="K118" s="11">
        <v>0.74297352732167143</v>
      </c>
    </row>
    <row r="119" spans="1:11" x14ac:dyDescent="0.2">
      <c r="A119" s="3"/>
      <c r="B119" s="6"/>
      <c r="G119" s="9">
        <v>0.52291666666666614</v>
      </c>
      <c r="H119">
        <v>0.74679131268596288</v>
      </c>
      <c r="J119" s="20">
        <v>0.60624999999999918</v>
      </c>
      <c r="K119" s="11">
        <v>0.64778504324443231</v>
      </c>
    </row>
    <row r="120" spans="1:11" x14ac:dyDescent="0.2">
      <c r="A120" s="3"/>
      <c r="B120" s="6"/>
      <c r="G120" s="9">
        <v>0.52361111111111058</v>
      </c>
      <c r="H120">
        <v>0.43853810144792393</v>
      </c>
      <c r="J120" s="9">
        <v>0.60694444444444362</v>
      </c>
      <c r="K120">
        <v>0.51719121140062196</v>
      </c>
    </row>
    <row r="121" spans="1:11" x14ac:dyDescent="0.2">
      <c r="A121" s="3"/>
      <c r="B121" s="6"/>
      <c r="G121" s="9">
        <v>0.52430555555555503</v>
      </c>
      <c r="H121">
        <v>1.0872031385929619</v>
      </c>
      <c r="J121" s="9">
        <v>0.60763888888888806</v>
      </c>
      <c r="K121">
        <v>0.66907170623034273</v>
      </c>
    </row>
    <row r="122" spans="1:11" x14ac:dyDescent="0.2">
      <c r="A122" s="3"/>
      <c r="B122" s="6"/>
      <c r="G122" s="9">
        <v>0.52499999999999947</v>
      </c>
      <c r="H122">
        <v>0.69580743464094152</v>
      </c>
      <c r="J122" s="9">
        <v>0.6083333333333325</v>
      </c>
      <c r="K122">
        <v>0.625784522369911</v>
      </c>
    </row>
    <row r="123" spans="1:11" x14ac:dyDescent="0.2">
      <c r="A123" s="3"/>
      <c r="B123" s="6"/>
      <c r="G123" s="9">
        <v>0.52569444444444391</v>
      </c>
      <c r="H123">
        <v>1.0154157308740239</v>
      </c>
      <c r="J123" s="9">
        <v>0.60902777777777695</v>
      </c>
      <c r="K123">
        <v>0.71539328868744678</v>
      </c>
    </row>
    <row r="124" spans="1:11" x14ac:dyDescent="0.2">
      <c r="A124" s="3"/>
      <c r="B124" s="6"/>
      <c r="G124" s="9">
        <v>0.52638888888888835</v>
      </c>
      <c r="H124">
        <v>1.2321980248014037</v>
      </c>
      <c r="J124" s="9">
        <v>0.60972222222222139</v>
      </c>
      <c r="K124">
        <v>0.49701119993846515</v>
      </c>
    </row>
    <row r="125" spans="1:11" x14ac:dyDescent="0.2">
      <c r="A125" s="3"/>
      <c r="B125" s="6"/>
      <c r="G125" s="9">
        <v>0.52708333333333279</v>
      </c>
      <c r="H125">
        <v>1.2531939822699945</v>
      </c>
      <c r="J125" s="9">
        <v>0.61041666666666583</v>
      </c>
      <c r="K125">
        <v>0.9221517684345073</v>
      </c>
    </row>
    <row r="126" spans="1:11" x14ac:dyDescent="0.2">
      <c r="A126" s="3"/>
      <c r="B126" s="6"/>
      <c r="G126" s="9">
        <v>0.52777777777777724</v>
      </c>
      <c r="H126">
        <v>0.38956654839544225</v>
      </c>
      <c r="J126" s="9">
        <v>0.61111111111111027</v>
      </c>
      <c r="K126">
        <v>0.4017676652892016</v>
      </c>
    </row>
    <row r="127" spans="1:11" x14ac:dyDescent="0.2">
      <c r="A127" s="3"/>
      <c r="B127" s="6"/>
      <c r="G127" s="9"/>
      <c r="J127" s="9">
        <v>0.61180555555555471</v>
      </c>
      <c r="K127">
        <v>0.27495554708137665</v>
      </c>
    </row>
    <row r="128" spans="1:11" x14ac:dyDescent="0.2">
      <c r="A128" s="3"/>
      <c r="B128" s="6"/>
      <c r="J128" s="9">
        <v>0.61249999999999916</v>
      </c>
      <c r="K128">
        <v>0.65750700629017655</v>
      </c>
    </row>
    <row r="129" spans="1:11" x14ac:dyDescent="0.2">
      <c r="A129" s="3"/>
      <c r="B129" s="6"/>
      <c r="J129" s="9">
        <v>0.6131944444444436</v>
      </c>
      <c r="K129">
        <v>0.6435007305974465</v>
      </c>
    </row>
    <row r="130" spans="1:11" x14ac:dyDescent="0.2">
      <c r="A130" s="3"/>
      <c r="B130" s="6"/>
      <c r="J130" s="9">
        <v>0.61388888888888804</v>
      </c>
      <c r="K130">
        <v>0.57839995856068704</v>
      </c>
    </row>
    <row r="131" spans="1:11" x14ac:dyDescent="0.2">
      <c r="A131" s="3"/>
      <c r="B131" s="6"/>
      <c r="J131" s="9">
        <v>0.61458333333333248</v>
      </c>
      <c r="K131">
        <v>0.88203256467349311</v>
      </c>
    </row>
    <row r="132" spans="1:11" x14ac:dyDescent="0.2">
      <c r="A132" s="3"/>
      <c r="B132" s="6"/>
      <c r="J132" s="9">
        <v>0.61527777777777692</v>
      </c>
      <c r="K132">
        <v>0.81756687175985221</v>
      </c>
    </row>
    <row r="133" spans="1:11" x14ac:dyDescent="0.2">
      <c r="A133" s="3"/>
      <c r="B133" s="6"/>
      <c r="J133" s="9">
        <v>0.61597222222222137</v>
      </c>
      <c r="K133">
        <v>0.88981237509977762</v>
      </c>
    </row>
    <row r="134" spans="1:11" x14ac:dyDescent="0.2">
      <c r="A134" s="3"/>
      <c r="B134" s="6"/>
      <c r="J134" s="9">
        <v>0.61666666666666581</v>
      </c>
      <c r="K134">
        <v>0.97562082184581023</v>
      </c>
    </row>
    <row r="135" spans="1:11" x14ac:dyDescent="0.2">
      <c r="A135" s="3"/>
      <c r="B135" s="6"/>
      <c r="J135" s="9">
        <v>0.61736111111111025</v>
      </c>
      <c r="K135">
        <v>0.88861614858942728</v>
      </c>
    </row>
    <row r="136" spans="1:11" x14ac:dyDescent="0.2">
      <c r="A136" s="3"/>
      <c r="B136" s="6"/>
      <c r="J136" s="9">
        <v>0.61805555555555469</v>
      </c>
      <c r="K136">
        <v>0.80876810545114908</v>
      </c>
    </row>
    <row r="137" spans="1:11" x14ac:dyDescent="0.2">
      <c r="A137" s="3"/>
      <c r="B137" s="6"/>
      <c r="J137" s="9">
        <v>0.61874999999999913</v>
      </c>
      <c r="K137">
        <v>0.9593989863134349</v>
      </c>
    </row>
    <row r="138" spans="1:11" x14ac:dyDescent="0.2">
      <c r="A138" s="3"/>
      <c r="B138" s="6"/>
      <c r="J138" s="9">
        <v>0.61944444444444358</v>
      </c>
      <c r="K138">
        <v>0.82296464695444971</v>
      </c>
    </row>
    <row r="139" spans="1:11" x14ac:dyDescent="0.2">
      <c r="A139" s="3"/>
      <c r="B139" s="6"/>
      <c r="J139" s="9">
        <v>0.62013888888888802</v>
      </c>
      <c r="K139">
        <v>0.88868921486959285</v>
      </c>
    </row>
    <row r="140" spans="1:11" x14ac:dyDescent="0.2">
      <c r="A140" s="3"/>
      <c r="B140" s="6"/>
      <c r="J140" s="9">
        <v>0.62083333333333246</v>
      </c>
      <c r="K140">
        <v>1.2908204437658122</v>
      </c>
    </row>
    <row r="141" spans="1:11" x14ac:dyDescent="0.2">
      <c r="A141" s="3"/>
      <c r="B141" s="6"/>
      <c r="J141" s="9">
        <v>0.6215277777777769</v>
      </c>
      <c r="K141">
        <v>0.61248443914601836</v>
      </c>
    </row>
    <row r="142" spans="1:11" x14ac:dyDescent="0.2">
      <c r="A142" s="3"/>
      <c r="B142" s="6"/>
      <c r="J142" s="9">
        <v>0.62222222222222134</v>
      </c>
      <c r="K142">
        <v>0.90703101317693713</v>
      </c>
    </row>
    <row r="143" spans="1:11" x14ac:dyDescent="0.2">
      <c r="A143" s="3"/>
      <c r="B143" s="6"/>
      <c r="J143" s="9">
        <v>0.62291666666666579</v>
      </c>
      <c r="K143">
        <v>1.2111901937703211</v>
      </c>
    </row>
    <row r="144" spans="1:11" x14ac:dyDescent="0.2">
      <c r="A144" s="3"/>
      <c r="B144" s="6"/>
      <c r="J144" s="9">
        <v>0.62361111111111023</v>
      </c>
      <c r="K144">
        <v>1.4365584147648771</v>
      </c>
    </row>
    <row r="145" spans="1:11" x14ac:dyDescent="0.2">
      <c r="A145" s="3"/>
      <c r="B145" s="6"/>
      <c r="J145" s="9">
        <v>0.62430555555555467</v>
      </c>
      <c r="K145">
        <v>1.7025519304431402</v>
      </c>
    </row>
    <row r="146" spans="1:11" x14ac:dyDescent="0.2">
      <c r="A146" s="3"/>
      <c r="B146" s="6"/>
      <c r="J146" s="9">
        <v>0.62499999999999911</v>
      </c>
      <c r="K146">
        <v>1.1787795988240464</v>
      </c>
    </row>
    <row r="147" spans="1:11" x14ac:dyDescent="0.2">
      <c r="A147" s="3"/>
      <c r="B147" s="6"/>
      <c r="J147" s="9">
        <v>0.62569444444444355</v>
      </c>
      <c r="K147">
        <v>1.0589964132345651</v>
      </c>
    </row>
    <row r="148" spans="1:11" x14ac:dyDescent="0.2">
      <c r="A148" s="3"/>
      <c r="B148" s="6"/>
      <c r="J148" s="9">
        <v>0.626388888888888</v>
      </c>
      <c r="K148">
        <v>1.0253551801169467</v>
      </c>
    </row>
    <row r="149" spans="1:11" x14ac:dyDescent="0.2">
      <c r="A149" s="3"/>
      <c r="B149" s="6"/>
      <c r="J149" s="9">
        <v>0.62708333333333244</v>
      </c>
      <c r="K149">
        <v>1.1697163439356812</v>
      </c>
    </row>
    <row r="150" spans="1:11" x14ac:dyDescent="0.2">
      <c r="A150" s="3"/>
      <c r="B150" s="6"/>
      <c r="J150" s="9">
        <v>0.62777777777777688</v>
      </c>
      <c r="K150">
        <v>1.0109154229625865</v>
      </c>
    </row>
    <row r="151" spans="1:11" x14ac:dyDescent="0.2">
      <c r="A151" s="3"/>
      <c r="B151" s="6"/>
      <c r="J151" s="9">
        <v>0.62847222222222132</v>
      </c>
      <c r="K151">
        <v>0.75908901378740112</v>
      </c>
    </row>
    <row r="152" spans="1:11" x14ac:dyDescent="0.2">
      <c r="A152" s="3"/>
      <c r="B152" s="6"/>
      <c r="J152" s="9">
        <v>0.62916666666666576</v>
      </c>
      <c r="K152">
        <v>0.79453765608619742</v>
      </c>
    </row>
    <row r="153" spans="1:11" x14ac:dyDescent="0.2">
      <c r="A153" s="3"/>
      <c r="B153" s="6"/>
      <c r="J153" s="9">
        <v>0.62986111111111021</v>
      </c>
      <c r="K153">
        <v>0.70480920438117034</v>
      </c>
    </row>
    <row r="154" spans="1:11" x14ac:dyDescent="0.2">
      <c r="A154" s="3"/>
      <c r="B154" s="6"/>
      <c r="J154" s="9">
        <v>0.63055555555555465</v>
      </c>
      <c r="K154">
        <v>0.73267142668762475</v>
      </c>
    </row>
    <row r="155" spans="1:11" x14ac:dyDescent="0.2">
      <c r="A155" s="3"/>
      <c r="B155" s="6"/>
      <c r="J155" s="9">
        <v>0.63124999999999909</v>
      </c>
      <c r="K155">
        <v>0.6519579101017382</v>
      </c>
    </row>
    <row r="156" spans="1:11" x14ac:dyDescent="0.2">
      <c r="A156" s="3"/>
      <c r="B156" s="6"/>
      <c r="J156" s="9">
        <v>0.63194444444444353</v>
      </c>
      <c r="K156">
        <v>1.1710661785759486</v>
      </c>
    </row>
    <row r="157" spans="1:11" x14ac:dyDescent="0.2">
      <c r="A157" s="3"/>
      <c r="B157" s="6"/>
      <c r="J157" s="9">
        <v>0.63263888888888797</v>
      </c>
      <c r="K157">
        <v>0.97994992703197559</v>
      </c>
    </row>
    <row r="158" spans="1:11" x14ac:dyDescent="0.2">
      <c r="A158" s="3"/>
      <c r="B158" s="6"/>
      <c r="J158" s="9">
        <v>0.63333333333333242</v>
      </c>
      <c r="K158">
        <v>1.042789971397911</v>
      </c>
    </row>
    <row r="159" spans="1:11" x14ac:dyDescent="0.2">
      <c r="A159" s="3"/>
      <c r="B159" s="6"/>
      <c r="J159" s="9">
        <v>0.63402777777777686</v>
      </c>
      <c r="K159">
        <v>0.99889711184189967</v>
      </c>
    </row>
    <row r="160" spans="1:11" x14ac:dyDescent="0.2">
      <c r="A160" s="3"/>
      <c r="B160" s="6"/>
      <c r="J160" s="9">
        <v>0.6347222222222213</v>
      </c>
      <c r="K160">
        <v>1.0396545428533106</v>
      </c>
    </row>
    <row r="161" spans="1:11" x14ac:dyDescent="0.2">
      <c r="A161" s="3"/>
      <c r="B161" s="6"/>
      <c r="J161" s="9">
        <v>0.63541666666666574</v>
      </c>
      <c r="K161">
        <v>1.4516030469088206</v>
      </c>
    </row>
    <row r="162" spans="1:11" x14ac:dyDescent="0.2">
      <c r="A162" s="3"/>
      <c r="B162" s="6"/>
      <c r="J162" s="9">
        <v>0.63611111111111018</v>
      </c>
      <c r="K162">
        <v>0.98048492100985518</v>
      </c>
    </row>
    <row r="163" spans="1:11" x14ac:dyDescent="0.2">
      <c r="A163" s="3"/>
      <c r="B163" s="6"/>
      <c r="J163" s="9">
        <v>0.63680555555555463</v>
      </c>
      <c r="K163">
        <v>0.85206690853199663</v>
      </c>
    </row>
    <row r="164" spans="1:11" x14ac:dyDescent="0.2">
      <c r="A164" s="3"/>
      <c r="B164" s="6"/>
      <c r="J164" s="9">
        <v>0.63749999999999907</v>
      </c>
      <c r="K164">
        <v>0.78431239820196341</v>
      </c>
    </row>
    <row r="165" spans="1:11" x14ac:dyDescent="0.2">
      <c r="A165" s="3"/>
      <c r="B165" s="6"/>
      <c r="J165" s="9">
        <v>0.63819444444444351</v>
      </c>
      <c r="K165">
        <v>0.75087532657540157</v>
      </c>
    </row>
    <row r="166" spans="1:11" x14ac:dyDescent="0.2">
      <c r="A166" s="3"/>
      <c r="B166" s="6"/>
      <c r="J166" s="9">
        <v>0.63888888888888795</v>
      </c>
      <c r="K166">
        <v>0.6463674302490654</v>
      </c>
    </row>
    <row r="167" spans="1:11" x14ac:dyDescent="0.2">
      <c r="A167" s="3"/>
      <c r="B167" s="6"/>
      <c r="J167" s="9">
        <v>0.63958333333333239</v>
      </c>
      <c r="K167">
        <v>0.84061198237582613</v>
      </c>
    </row>
    <row r="168" spans="1:11" x14ac:dyDescent="0.2">
      <c r="A168" s="3"/>
      <c r="B168" s="6"/>
      <c r="J168" s="9">
        <v>0.64027777777777684</v>
      </c>
      <c r="K168">
        <v>0.88469518890889287</v>
      </c>
    </row>
    <row r="169" spans="1:11" x14ac:dyDescent="0.2">
      <c r="A169" s="3"/>
      <c r="B169" s="6"/>
      <c r="J169" s="9">
        <v>0.64097222222222128</v>
      </c>
      <c r="K169">
        <v>1.0025993210197799</v>
      </c>
    </row>
    <row r="170" spans="1:11" x14ac:dyDescent="0.2">
      <c r="A170" s="3"/>
      <c r="B170" s="6"/>
      <c r="J170" s="9">
        <v>0.64166666666666572</v>
      </c>
      <c r="K170">
        <v>1.1489523738641172</v>
      </c>
    </row>
    <row r="171" spans="1:11" x14ac:dyDescent="0.2">
      <c r="A171" s="3"/>
      <c r="B171" s="6"/>
      <c r="J171" s="9">
        <v>0.64236111111111016</v>
      </c>
      <c r="K171">
        <v>1.3444157762703433</v>
      </c>
    </row>
    <row r="172" spans="1:11" x14ac:dyDescent="0.2">
      <c r="A172" s="3"/>
      <c r="B172" s="6"/>
      <c r="J172" s="9">
        <v>0.6430555555555546</v>
      </c>
      <c r="K172">
        <v>1.0758132275609307</v>
      </c>
    </row>
    <row r="173" spans="1:11" x14ac:dyDescent="0.2">
      <c r="A173" s="3"/>
      <c r="B173" s="6"/>
      <c r="J173" s="9">
        <v>0.64374999999999905</v>
      </c>
      <c r="K173">
        <v>0.78649335850698932</v>
      </c>
    </row>
    <row r="174" spans="1:11" x14ac:dyDescent="0.2">
      <c r="A174" s="3"/>
      <c r="B174" s="6"/>
      <c r="J174" s="9">
        <v>0.64444444444444349</v>
      </c>
      <c r="K174">
        <v>0.72906525794284305</v>
      </c>
    </row>
    <row r="175" spans="1:11" x14ac:dyDescent="0.2">
      <c r="A175" s="3"/>
      <c r="B175" s="6"/>
      <c r="J175" s="9">
        <v>0.64513888888888793</v>
      </c>
      <c r="K175">
        <v>0.80819640598511899</v>
      </c>
    </row>
    <row r="176" spans="1:11" x14ac:dyDescent="0.2">
      <c r="A176" s="3"/>
      <c r="B176" s="6"/>
      <c r="J176" s="9">
        <v>0.64583333333333237</v>
      </c>
      <c r="K176">
        <v>0.65079085302221418</v>
      </c>
    </row>
    <row r="177" spans="1:11" x14ac:dyDescent="0.2">
      <c r="A177" s="3"/>
      <c r="B177" s="6"/>
      <c r="J177" s="9">
        <v>0.64652777777777681</v>
      </c>
      <c r="K177">
        <v>0.54143823046259154</v>
      </c>
    </row>
    <row r="178" spans="1:11" x14ac:dyDescent="0.2">
      <c r="A178" s="3"/>
      <c r="B178" s="6"/>
      <c r="J178" s="9">
        <v>0.64722222222222126</v>
      </c>
      <c r="K178">
        <v>0.29791363037635193</v>
      </c>
    </row>
    <row r="179" spans="1:11" x14ac:dyDescent="0.2">
      <c r="A179" s="3"/>
      <c r="B179" s="6"/>
      <c r="J179" s="9">
        <v>0.6479166666666657</v>
      </c>
      <c r="K179">
        <v>0.62598781547659821</v>
      </c>
    </row>
    <row r="180" spans="1:11" x14ac:dyDescent="0.2">
      <c r="A180" s="3"/>
      <c r="B180" s="6"/>
      <c r="J180" s="9">
        <v>0.64861111111111014</v>
      </c>
      <c r="K180">
        <v>0.80035431291431336</v>
      </c>
    </row>
    <row r="181" spans="1:11" x14ac:dyDescent="0.2">
      <c r="A181" s="3"/>
      <c r="B181" s="6"/>
      <c r="J181" s="9">
        <v>0.64930555555555458</v>
      </c>
      <c r="K181">
        <v>0.58488697810000601</v>
      </c>
    </row>
    <row r="182" spans="1:11" x14ac:dyDescent="0.2">
      <c r="A182" s="3"/>
      <c r="B182" s="6"/>
      <c r="J182" s="9">
        <v>0.64999999999999902</v>
      </c>
      <c r="K182">
        <v>0.91858552277854622</v>
      </c>
    </row>
    <row r="183" spans="1:11" x14ac:dyDescent="0.2">
      <c r="A183" s="3"/>
      <c r="B183" s="6"/>
      <c r="J183" s="9">
        <v>0.65069444444444346</v>
      </c>
      <c r="K183">
        <v>1.5693126260606554</v>
      </c>
    </row>
    <row r="184" spans="1:11" x14ac:dyDescent="0.2">
      <c r="A184" s="3"/>
      <c r="B184" s="6"/>
      <c r="J184" s="9">
        <v>0.65138888888888791</v>
      </c>
      <c r="K184">
        <v>1.8013623089667803</v>
      </c>
    </row>
    <row r="185" spans="1:11" x14ac:dyDescent="0.2">
      <c r="A185" s="3"/>
      <c r="B185" s="6"/>
      <c r="J185" s="9">
        <v>0.65208333333333235</v>
      </c>
      <c r="K185">
        <v>1.3475187609301664</v>
      </c>
    </row>
    <row r="186" spans="1:11" x14ac:dyDescent="0.2">
      <c r="A186" s="3"/>
      <c r="B186" s="6"/>
    </row>
    <row r="187" spans="1:11" x14ac:dyDescent="0.2">
      <c r="A187" s="3"/>
      <c r="B187" s="6"/>
    </row>
    <row r="188" spans="1:11" x14ac:dyDescent="0.2">
      <c r="A188" s="3"/>
      <c r="B188" s="6"/>
    </row>
    <row r="189" spans="1:11" x14ac:dyDescent="0.2">
      <c r="A189" s="3"/>
      <c r="B189" s="6"/>
    </row>
    <row r="190" spans="1:11" x14ac:dyDescent="0.2">
      <c r="A190" s="3"/>
      <c r="B190" s="6"/>
    </row>
    <row r="191" spans="1:11" x14ac:dyDescent="0.2">
      <c r="A191" s="3"/>
      <c r="B191" s="6"/>
    </row>
    <row r="192" spans="1:11" x14ac:dyDescent="0.2">
      <c r="A192" s="3"/>
      <c r="B192" s="6"/>
    </row>
    <row r="193" spans="1:2" x14ac:dyDescent="0.2">
      <c r="A193" s="3"/>
      <c r="B193" s="6"/>
    </row>
    <row r="194" spans="1:2" x14ac:dyDescent="0.2">
      <c r="A194" s="3"/>
      <c r="B194" s="6"/>
    </row>
    <row r="195" spans="1:2" x14ac:dyDescent="0.2">
      <c r="A195" s="3"/>
      <c r="B195" s="6"/>
    </row>
    <row r="196" spans="1:2" x14ac:dyDescent="0.2">
      <c r="A196" s="3"/>
      <c r="B196" s="6"/>
    </row>
    <row r="197" spans="1:2" x14ac:dyDescent="0.2">
      <c r="A197" s="3"/>
      <c r="B197" s="6"/>
    </row>
    <row r="198" spans="1:2" x14ac:dyDescent="0.2">
      <c r="A198" s="3"/>
      <c r="B198" s="6"/>
    </row>
    <row r="199" spans="1:2" x14ac:dyDescent="0.2">
      <c r="A199" s="3"/>
      <c r="B199" s="6"/>
    </row>
    <row r="200" spans="1:2" x14ac:dyDescent="0.2">
      <c r="A200" s="3"/>
      <c r="B200" s="6"/>
    </row>
    <row r="201" spans="1:2" x14ac:dyDescent="0.2">
      <c r="A201" s="3"/>
      <c r="B201" s="6"/>
    </row>
    <row r="202" spans="1:2" x14ac:dyDescent="0.2">
      <c r="A202" s="3"/>
      <c r="B202" s="6"/>
    </row>
    <row r="203" spans="1:2" x14ac:dyDescent="0.2">
      <c r="A203" s="3"/>
      <c r="B203" s="6"/>
    </row>
    <row r="204" spans="1:2" x14ac:dyDescent="0.2">
      <c r="A204" s="3"/>
      <c r="B204" s="6"/>
    </row>
    <row r="205" spans="1:2" x14ac:dyDescent="0.2">
      <c r="A205" s="3"/>
      <c r="B205" s="6"/>
    </row>
    <row r="206" spans="1:2" x14ac:dyDescent="0.2">
      <c r="A206" s="3"/>
      <c r="B206" s="6"/>
    </row>
    <row r="207" spans="1:2" x14ac:dyDescent="0.2">
      <c r="A207" s="3"/>
      <c r="B207" s="6"/>
    </row>
    <row r="208" spans="1:2" x14ac:dyDescent="0.2">
      <c r="A208" s="3"/>
      <c r="B208" s="6"/>
    </row>
    <row r="209" spans="1:2" x14ac:dyDescent="0.2">
      <c r="A209" s="3"/>
      <c r="B209" s="6"/>
    </row>
    <row r="210" spans="1:2" x14ac:dyDescent="0.2">
      <c r="A210" s="3"/>
      <c r="B210" s="6"/>
    </row>
    <row r="211" spans="1:2" x14ac:dyDescent="0.2">
      <c r="A211" s="3"/>
      <c r="B211" s="6"/>
    </row>
    <row r="212" spans="1:2" x14ac:dyDescent="0.2">
      <c r="A212" s="3"/>
      <c r="B212" s="6"/>
    </row>
    <row r="213" spans="1:2" x14ac:dyDescent="0.2">
      <c r="A213" s="3"/>
      <c r="B213" s="6"/>
    </row>
    <row r="214" spans="1:2" x14ac:dyDescent="0.2">
      <c r="A214" s="3"/>
      <c r="B214" s="6"/>
    </row>
    <row r="215" spans="1:2" x14ac:dyDescent="0.2">
      <c r="A215" s="3"/>
      <c r="B215" s="6"/>
    </row>
    <row r="216" spans="1:2" x14ac:dyDescent="0.2">
      <c r="A216" s="3"/>
      <c r="B216" s="6"/>
    </row>
    <row r="217" spans="1:2" x14ac:dyDescent="0.2">
      <c r="A217" s="3"/>
      <c r="B217" s="6"/>
    </row>
    <row r="218" spans="1:2" x14ac:dyDescent="0.2">
      <c r="A218" s="3"/>
      <c r="B218" s="6"/>
    </row>
    <row r="219" spans="1:2" x14ac:dyDescent="0.2">
      <c r="A219" s="3"/>
      <c r="B219" s="6"/>
    </row>
    <row r="220" spans="1:2" x14ac:dyDescent="0.2">
      <c r="A220" s="3"/>
      <c r="B220" s="6"/>
    </row>
  </sheetData>
  <sheetProtection algorithmName="SHA-512" hashValue="XhpBieUS42Ed7OW0oea7h17EmhNt5HdgFei7CA3NGOAkxLd0SkWZBwiSeAOc8InbIZPoBC5HkIGqR7h7CDqu+A==" saltValue="CKeL9Znn6BTGLiwSNk60dA==" spinCount="100000" sheet="1" objects="1" scenarios="1"/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DCAB4E-CE39-40AF-A35A-1F38EFFC0CBC}">
  <dimension ref="A1:K10"/>
  <sheetViews>
    <sheetView zoomScale="200" workbookViewId="0">
      <selection activeCell="B13" sqref="B13"/>
    </sheetView>
  </sheetViews>
  <sheetFormatPr baseColWidth="10" defaultColWidth="8.83203125" defaultRowHeight="15" x14ac:dyDescent="0.2"/>
  <sheetData>
    <row r="1" spans="1:11" s="4" customFormat="1" x14ac:dyDescent="0.2">
      <c r="B1" s="13" t="s">
        <v>30</v>
      </c>
      <c r="C1" s="13" t="s">
        <v>30</v>
      </c>
      <c r="D1" s="4" t="s">
        <v>36</v>
      </c>
      <c r="E1" s="4" t="s">
        <v>31</v>
      </c>
      <c r="F1" s="4" t="s">
        <v>31</v>
      </c>
      <c r="J1" s="4" t="s">
        <v>17</v>
      </c>
    </row>
    <row r="2" spans="1:11" s="4" customFormat="1" x14ac:dyDescent="0.2">
      <c r="B2" s="7" t="s">
        <v>2</v>
      </c>
      <c r="C2" s="7" t="s">
        <v>13</v>
      </c>
      <c r="D2" s="4" t="s">
        <v>37</v>
      </c>
      <c r="E2" s="4" t="s">
        <v>2</v>
      </c>
      <c r="F2" s="4" t="s">
        <v>13</v>
      </c>
      <c r="K2" s="8"/>
    </row>
    <row r="3" spans="1:11" x14ac:dyDescent="0.2">
      <c r="A3" s="4" t="s">
        <v>0</v>
      </c>
      <c r="B3" s="5">
        <f>'1-min gph by phase'!A3</f>
        <v>0.86040546565138654</v>
      </c>
      <c r="C3" s="5">
        <f>'1-min gph by phase'!B3</f>
        <v>0.86040546565138343</v>
      </c>
      <c r="D3" s="5">
        <f t="shared" ref="D3:D8" si="0">100*C3/$C$8</f>
        <v>14.532084114689871</v>
      </c>
      <c r="E3" s="5" t="e">
        <f>B3/$K$7</f>
        <v>#DIV/0!</v>
      </c>
      <c r="F3" s="5" t="e">
        <f>C3/$K$7</f>
        <v>#DIV/0!</v>
      </c>
    </row>
    <row r="4" spans="1:11" x14ac:dyDescent="0.2">
      <c r="A4" s="4" t="s">
        <v>4</v>
      </c>
      <c r="B4" s="5">
        <f>'1-min gph by phase'!D3</f>
        <v>0.81773693147940829</v>
      </c>
      <c r="C4" s="5">
        <f>'1-min gph by phase'!E3</f>
        <v>0.8177369314794054</v>
      </c>
      <c r="D4" s="5">
        <f t="shared" si="0"/>
        <v>13.811420715407213</v>
      </c>
      <c r="E4" s="5" t="e">
        <f t="shared" ref="E4:E7" si="1">B4/$K$7</f>
        <v>#DIV/0!</v>
      </c>
      <c r="F4" s="5" t="e">
        <f t="shared" ref="F4:F7" si="2">C4/$K$7</f>
        <v>#DIV/0!</v>
      </c>
    </row>
    <row r="5" spans="1:11" x14ac:dyDescent="0.2">
      <c r="A5" s="4" t="s">
        <v>5</v>
      </c>
      <c r="B5" s="5">
        <f>'1-min gph by phase'!G3</f>
        <v>0.77904210724202805</v>
      </c>
      <c r="C5" s="5">
        <f>'1-min gph by phase'!H3</f>
        <v>1.5580842144840517</v>
      </c>
      <c r="D5" s="5">
        <f t="shared" si="0"/>
        <v>26.315745037150705</v>
      </c>
      <c r="E5" s="5" t="e">
        <f t="shared" si="1"/>
        <v>#DIV/0!</v>
      </c>
      <c r="F5" s="5" t="e">
        <f t="shared" si="2"/>
        <v>#DIV/0!</v>
      </c>
    </row>
    <row r="6" spans="1:11" x14ac:dyDescent="0.2">
      <c r="A6" s="4" t="s">
        <v>6</v>
      </c>
      <c r="B6" s="5">
        <f>'1-min gph by phase'!J3</f>
        <v>0.89983354226810064</v>
      </c>
      <c r="C6" s="5">
        <f>'1-min gph by phase'!K3</f>
        <v>2.6845034010998239</v>
      </c>
      <c r="D6" s="5">
        <f t="shared" si="0"/>
        <v>45.340750132752206</v>
      </c>
      <c r="E6" s="5" t="e">
        <f t="shared" si="1"/>
        <v>#DIV/0!</v>
      </c>
      <c r="F6" s="5" t="e">
        <f t="shared" si="2"/>
        <v>#DIV/0!</v>
      </c>
      <c r="J6" t="s">
        <v>18</v>
      </c>
    </row>
    <row r="7" spans="1:11" x14ac:dyDescent="0.2">
      <c r="A7" s="4" t="s">
        <v>7</v>
      </c>
      <c r="B7" s="5">
        <f>'1-min gph by phase'!M3</f>
        <v>0</v>
      </c>
      <c r="C7" s="5">
        <f>'1-min gph by phase'!N3</f>
        <v>0</v>
      </c>
      <c r="D7" s="5">
        <f t="shared" si="0"/>
        <v>0</v>
      </c>
      <c r="E7" s="5" t="e">
        <f t="shared" si="1"/>
        <v>#DIV/0!</v>
      </c>
      <c r="F7" s="5" t="e">
        <f t="shared" si="2"/>
        <v>#DIV/0!</v>
      </c>
      <c r="K7" s="14" t="e">
        <f>'1-min gph'!F2/K2</f>
        <v>#DIV/0!</v>
      </c>
    </row>
    <row r="8" spans="1:11" x14ac:dyDescent="0.2">
      <c r="A8" t="s">
        <v>16</v>
      </c>
      <c r="B8" s="5"/>
      <c r="C8" s="5">
        <f>SUM(C3:C7)</f>
        <v>5.9207300127146647</v>
      </c>
      <c r="D8" s="5">
        <f t="shared" si="0"/>
        <v>100.00000000000001</v>
      </c>
      <c r="E8" s="5"/>
      <c r="F8" s="5" t="e">
        <f>SUM(F3:F7)</f>
        <v>#DIV/0!</v>
      </c>
    </row>
    <row r="10" spans="1:11" x14ac:dyDescent="0.2">
      <c r="A10" s="15" t="s">
        <v>33</v>
      </c>
      <c r="B10" s="15"/>
      <c r="C10" s="15"/>
      <c r="D10" s="15"/>
      <c r="E10" s="15"/>
      <c r="F10" s="15"/>
    </row>
  </sheetData>
  <sheetProtection algorithmName="SHA-512" hashValue="7oubpGDvlfk0omko8L35TAN6NvQGIhHPMkAmP6tSVzuJfU37XCLozWlg4XCbITxbpW8xQdL7uYjaGp9WL+qK+w==" saltValue="S9iXMIH4XdGvh2w6dDIWsg==" spinCount="100000" sheet="1" objects="1" scenarios="1"/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1-min gph</vt:lpstr>
      <vt:lpstr>1-min gph by phase</vt:lpstr>
      <vt:lpstr>results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Allen</dc:creator>
  <cp:lastModifiedBy>Kelli O'Brien</cp:lastModifiedBy>
  <dcterms:created xsi:type="dcterms:W3CDTF">2019-03-21T12:23:13Z</dcterms:created>
  <dcterms:modified xsi:type="dcterms:W3CDTF">2020-07-08T20:25:43Z</dcterms:modified>
</cp:coreProperties>
</file>